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80" windowWidth="15480" windowHeight="11010" activeTab="1"/>
  </bookViews>
  <sheets>
    <sheet name="Приложение 1" sheetId="2" r:id="rId1"/>
    <sheet name="Приложение 2" sheetId="1" r:id="rId2"/>
    <sheet name="Приложение 3" sheetId="3" r:id="rId3"/>
  </sheets>
  <definedNames>
    <definedName name="_ftn1" localSheetId="1">'Приложение 2'!#REF!</definedName>
    <definedName name="_ftn2" localSheetId="1">'Приложение 2'!#REF!</definedName>
    <definedName name="_ftnref1" localSheetId="1">'Приложение 2'!#REF!</definedName>
    <definedName name="_ftnref2" localSheetId="1">'Приложение 2'!#REF!</definedName>
    <definedName name="OLE_LINK1" localSheetId="1">'Приложение 2'!#REF!</definedName>
    <definedName name="OLE_LINK3" localSheetId="1">'Приложение 2'!#REF!</definedName>
    <definedName name="OLE_LINK6" localSheetId="1">'Приложение 2'!#REF!</definedName>
    <definedName name="OLE_LINK7" localSheetId="2">'Приложение 3'!$A$17</definedName>
    <definedName name="_xlnm.Print_Titles" localSheetId="1">'Приложение 2'!$17:$17</definedName>
    <definedName name="_xlnm.Print_Area" localSheetId="0">'Приложение 1'!$A$1:$N$45</definedName>
    <definedName name="_xlnm.Print_Area" localSheetId="1">'Приложение 2'!$A$1:$N$283</definedName>
    <definedName name="_xlnm.Print_Area" localSheetId="2">'Приложение 3'!$A$1:$K$25</definedName>
  </definedNames>
  <calcPr calcId="145621"/>
</workbook>
</file>

<file path=xl/calcChain.xml><?xml version="1.0" encoding="utf-8"?>
<calcChain xmlns="http://schemas.openxmlformats.org/spreadsheetml/2006/main">
  <c r="F21" i="3" l="1"/>
  <c r="L132" i="1" l="1"/>
  <c r="C21" i="3" l="1"/>
  <c r="E21" i="3"/>
  <c r="J21" i="3"/>
  <c r="D21" i="3"/>
  <c r="G21" i="3"/>
  <c r="H21" i="3"/>
  <c r="I21" i="3"/>
  <c r="L154" i="1"/>
  <c r="B21" i="3" l="1"/>
  <c r="B22" i="3"/>
  <c r="B23" i="3"/>
  <c r="B24" i="3"/>
  <c r="B25" i="3"/>
  <c r="E201" i="1"/>
  <c r="F201" i="1"/>
  <c r="G201" i="1"/>
  <c r="H201" i="1"/>
  <c r="I201" i="1"/>
  <c r="J201" i="1"/>
  <c r="K201" i="1"/>
  <c r="D201" i="1"/>
  <c r="E200" i="1" l="1"/>
  <c r="F200" i="1"/>
  <c r="G200" i="1"/>
  <c r="H200" i="1"/>
  <c r="I200" i="1"/>
  <c r="J200" i="1"/>
  <c r="K200" i="1"/>
  <c r="D200" i="1"/>
  <c r="L200" i="1" l="1"/>
  <c r="H125" i="1"/>
  <c r="I125" i="1"/>
  <c r="J125" i="1"/>
  <c r="K125" i="1"/>
  <c r="G125" i="1"/>
  <c r="L134" i="1"/>
  <c r="E135" i="1"/>
  <c r="E122" i="1" s="1"/>
  <c r="F135" i="1"/>
  <c r="F122" i="1" s="1"/>
  <c r="G135" i="1"/>
  <c r="G122" i="1" s="1"/>
  <c r="H135" i="1"/>
  <c r="H122" i="1" s="1"/>
  <c r="I135" i="1"/>
  <c r="I122" i="1" s="1"/>
  <c r="J135" i="1"/>
  <c r="J122" i="1" s="1"/>
  <c r="K135" i="1"/>
  <c r="K122" i="1" s="1"/>
  <c r="D135" i="1"/>
  <c r="D122" i="1" s="1"/>
  <c r="L138" i="1"/>
  <c r="F185" i="1"/>
  <c r="D185" i="1"/>
  <c r="G185" i="1"/>
  <c r="H185" i="1"/>
  <c r="I185" i="1"/>
  <c r="J185" i="1"/>
  <c r="K185" i="1"/>
  <c r="L135" i="1" l="1"/>
  <c r="E185" i="1"/>
  <c r="L188" i="1"/>
  <c r="L189" i="1"/>
  <c r="H55" i="1"/>
  <c r="I55" i="1"/>
  <c r="J55" i="1"/>
  <c r="K55" i="1"/>
  <c r="E55" i="1"/>
  <c r="F55" i="1"/>
  <c r="G55" i="1"/>
  <c r="D55" i="1"/>
  <c r="E48" i="1"/>
  <c r="F48" i="1"/>
  <c r="G48" i="1"/>
  <c r="H48" i="1"/>
  <c r="I48" i="1"/>
  <c r="J48" i="1"/>
  <c r="K48" i="1"/>
  <c r="L43" i="1"/>
  <c r="L44" i="1"/>
  <c r="E41" i="1"/>
  <c r="F41" i="1"/>
  <c r="G41" i="1"/>
  <c r="H41" i="1"/>
  <c r="I41" i="1"/>
  <c r="J41" i="1"/>
  <c r="K41" i="1"/>
  <c r="D48" i="1"/>
  <c r="D41" i="1"/>
  <c r="I34" i="1"/>
  <c r="J34" i="1"/>
  <c r="K34" i="1"/>
  <c r="E34" i="1"/>
  <c r="F34" i="1"/>
  <c r="G34" i="1"/>
  <c r="H34" i="1"/>
  <c r="D34" i="1"/>
  <c r="D96" i="1"/>
  <c r="I74" i="1"/>
  <c r="J74" i="1"/>
  <c r="K74" i="1"/>
  <c r="L76" i="1"/>
  <c r="L77" i="1"/>
  <c r="E74" i="1"/>
  <c r="F74" i="1"/>
  <c r="G74" i="1"/>
  <c r="H74" i="1"/>
  <c r="D75" i="1"/>
  <c r="I56" i="1"/>
  <c r="J56" i="1"/>
  <c r="K56" i="1"/>
  <c r="E56" i="1"/>
  <c r="F56" i="1"/>
  <c r="G56" i="1"/>
  <c r="H56" i="1"/>
  <c r="D56" i="1"/>
  <c r="D47" i="2"/>
  <c r="D49" i="2"/>
  <c r="D48" i="2"/>
  <c r="D52" i="2" s="1"/>
  <c r="D50" i="2"/>
  <c r="L125" i="1"/>
  <c r="E265" i="1"/>
  <c r="F265" i="1"/>
  <c r="F264" i="1" s="1"/>
  <c r="G265" i="1"/>
  <c r="H265" i="1"/>
  <c r="I265" i="1"/>
  <c r="J265" i="1"/>
  <c r="K265" i="1"/>
  <c r="E267" i="1"/>
  <c r="E264" i="1" s="1"/>
  <c r="F267" i="1"/>
  <c r="G267" i="1"/>
  <c r="H267" i="1"/>
  <c r="I267" i="1"/>
  <c r="I272" i="1" s="1"/>
  <c r="J267" i="1"/>
  <c r="K267" i="1"/>
  <c r="K272" i="1" s="1"/>
  <c r="E268" i="1"/>
  <c r="F268" i="1"/>
  <c r="G268" i="1"/>
  <c r="H268" i="1"/>
  <c r="I268" i="1"/>
  <c r="J268" i="1"/>
  <c r="J273" i="1" s="1"/>
  <c r="K268" i="1"/>
  <c r="D268" i="1"/>
  <c r="D273" i="1" s="1"/>
  <c r="D267" i="1"/>
  <c r="D265" i="1"/>
  <c r="D264" i="1" s="1"/>
  <c r="D266" i="1"/>
  <c r="E258" i="1"/>
  <c r="F258" i="1"/>
  <c r="G258" i="1"/>
  <c r="H258" i="1"/>
  <c r="I258" i="1"/>
  <c r="J258" i="1"/>
  <c r="K258" i="1"/>
  <c r="D258" i="1"/>
  <c r="E252" i="1"/>
  <c r="F252" i="1"/>
  <c r="G252" i="1"/>
  <c r="H252" i="1"/>
  <c r="I252" i="1"/>
  <c r="J252" i="1"/>
  <c r="K252" i="1"/>
  <c r="E253" i="1"/>
  <c r="F253" i="1"/>
  <c r="G253" i="1"/>
  <c r="H253" i="1"/>
  <c r="H271" i="1" s="1"/>
  <c r="I253" i="1"/>
  <c r="J253" i="1"/>
  <c r="J271" i="1" s="1"/>
  <c r="K253" i="1"/>
  <c r="E254" i="1"/>
  <c r="F254" i="1"/>
  <c r="G254" i="1"/>
  <c r="H254" i="1"/>
  <c r="I254" i="1"/>
  <c r="J254" i="1"/>
  <c r="K254" i="1"/>
  <c r="E255" i="1"/>
  <c r="F255" i="1"/>
  <c r="G255" i="1"/>
  <c r="H255" i="1"/>
  <c r="I255" i="1"/>
  <c r="J255" i="1"/>
  <c r="K255" i="1"/>
  <c r="D254" i="1"/>
  <c r="D251" i="1" s="1"/>
  <c r="D245" i="1"/>
  <c r="E238" i="1"/>
  <c r="F238" i="1"/>
  <c r="G238" i="1"/>
  <c r="H238" i="1"/>
  <c r="I238" i="1"/>
  <c r="J238" i="1"/>
  <c r="K238" i="1"/>
  <c r="E241" i="1"/>
  <c r="F241" i="1"/>
  <c r="G241" i="1"/>
  <c r="H241" i="1"/>
  <c r="I241" i="1"/>
  <c r="J241" i="1"/>
  <c r="K241" i="1"/>
  <c r="D241" i="1"/>
  <c r="D238" i="1"/>
  <c r="E224" i="1"/>
  <c r="F224" i="1"/>
  <c r="G224" i="1"/>
  <c r="H224" i="1"/>
  <c r="I224" i="1"/>
  <c r="J224" i="1"/>
  <c r="K224" i="1"/>
  <c r="D224" i="1"/>
  <c r="L214" i="1"/>
  <c r="L215" i="1"/>
  <c r="E198" i="1"/>
  <c r="F198" i="1"/>
  <c r="G198" i="1"/>
  <c r="H198" i="1"/>
  <c r="I198" i="1"/>
  <c r="J198" i="1"/>
  <c r="K198" i="1"/>
  <c r="D198" i="1"/>
  <c r="L196" i="1"/>
  <c r="L193" i="1"/>
  <c r="L183" i="1"/>
  <c r="E178" i="1"/>
  <c r="F178" i="1"/>
  <c r="G178" i="1"/>
  <c r="H178" i="1"/>
  <c r="I178" i="1"/>
  <c r="J178" i="1"/>
  <c r="K178" i="1"/>
  <c r="D178" i="1"/>
  <c r="D148" i="1"/>
  <c r="D199" i="1" s="1"/>
  <c r="E128" i="1"/>
  <c r="F128" i="1"/>
  <c r="G128" i="1"/>
  <c r="H128" i="1"/>
  <c r="I128" i="1"/>
  <c r="J128" i="1"/>
  <c r="K128" i="1"/>
  <c r="D128" i="1"/>
  <c r="D123" i="1"/>
  <c r="D141" i="1" s="1"/>
  <c r="E123" i="1"/>
  <c r="E141" i="1" s="1"/>
  <c r="F123" i="1"/>
  <c r="F141" i="1" s="1"/>
  <c r="G123" i="1"/>
  <c r="G141" i="1" s="1"/>
  <c r="H123" i="1"/>
  <c r="H141" i="1" s="1"/>
  <c r="I123" i="1"/>
  <c r="I141" i="1" s="1"/>
  <c r="J123" i="1"/>
  <c r="J141" i="1" s="1"/>
  <c r="K123" i="1"/>
  <c r="K141" i="1" s="1"/>
  <c r="L123" i="1"/>
  <c r="D124" i="1"/>
  <c r="D142" i="1" s="1"/>
  <c r="E124" i="1"/>
  <c r="E142" i="1" s="1"/>
  <c r="F124" i="1"/>
  <c r="F142" i="1" s="1"/>
  <c r="G124" i="1"/>
  <c r="H124" i="1"/>
  <c r="H142" i="1" s="1"/>
  <c r="I124" i="1"/>
  <c r="I142" i="1" s="1"/>
  <c r="J124" i="1"/>
  <c r="J142" i="1" s="1"/>
  <c r="K124" i="1"/>
  <c r="K142" i="1" s="1"/>
  <c r="K140" i="1" s="1"/>
  <c r="D125" i="1"/>
  <c r="D143" i="1" s="1"/>
  <c r="D205" i="1" s="1"/>
  <c r="E125" i="1"/>
  <c r="E143" i="1" s="1"/>
  <c r="E205" i="1" s="1"/>
  <c r="F125" i="1"/>
  <c r="F143" i="1" s="1"/>
  <c r="F205" i="1" s="1"/>
  <c r="G143" i="1"/>
  <c r="G205" i="1" s="1"/>
  <c r="H143" i="1"/>
  <c r="H205" i="1" s="1"/>
  <c r="I143" i="1"/>
  <c r="I205" i="1" s="1"/>
  <c r="J143" i="1"/>
  <c r="J205" i="1" s="1"/>
  <c r="K143" i="1"/>
  <c r="K205" i="1" s="1"/>
  <c r="D126" i="1"/>
  <c r="D144" i="1" s="1"/>
  <c r="E126" i="1"/>
  <c r="E144" i="1" s="1"/>
  <c r="E206" i="1" s="1"/>
  <c r="F126" i="1"/>
  <c r="F144" i="1" s="1"/>
  <c r="F206" i="1" s="1"/>
  <c r="G126" i="1"/>
  <c r="G144" i="1" s="1"/>
  <c r="H126" i="1"/>
  <c r="H144" i="1" s="1"/>
  <c r="I126" i="1"/>
  <c r="I144" i="1" s="1"/>
  <c r="I206" i="1" s="1"/>
  <c r="J126" i="1"/>
  <c r="J144" i="1" s="1"/>
  <c r="J206" i="1" s="1"/>
  <c r="K126" i="1"/>
  <c r="K144" i="1" s="1"/>
  <c r="K206" i="1" s="1"/>
  <c r="L126" i="1"/>
  <c r="L131" i="1"/>
  <c r="L124" i="1" s="1"/>
  <c r="E116" i="1"/>
  <c r="F116" i="1"/>
  <c r="G116" i="1"/>
  <c r="H116" i="1"/>
  <c r="I116" i="1"/>
  <c r="J116" i="1"/>
  <c r="K116" i="1"/>
  <c r="L115" i="1"/>
  <c r="L118" i="1"/>
  <c r="D116" i="1"/>
  <c r="L121" i="1"/>
  <c r="K95" i="1"/>
  <c r="J95" i="1"/>
  <c r="I95" i="1"/>
  <c r="H95" i="1"/>
  <c r="G95" i="1"/>
  <c r="F95" i="1"/>
  <c r="E95" i="1"/>
  <c r="D95" i="1"/>
  <c r="E88" i="1"/>
  <c r="F88" i="1"/>
  <c r="G88" i="1"/>
  <c r="H88" i="1"/>
  <c r="I88" i="1"/>
  <c r="J88" i="1"/>
  <c r="K88" i="1"/>
  <c r="D88" i="1"/>
  <c r="L99" i="1"/>
  <c r="L100" i="1"/>
  <c r="L97" i="1"/>
  <c r="L92" i="1"/>
  <c r="L93" i="1"/>
  <c r="L90" i="1"/>
  <c r="E81" i="1"/>
  <c r="F81" i="1"/>
  <c r="G81" i="1"/>
  <c r="H81" i="1"/>
  <c r="I81" i="1"/>
  <c r="J81" i="1"/>
  <c r="K81" i="1"/>
  <c r="D81" i="1"/>
  <c r="L83" i="1"/>
  <c r="L84" i="1"/>
  <c r="L85" i="1"/>
  <c r="L86" i="1"/>
  <c r="D74" i="1"/>
  <c r="K75" i="1"/>
  <c r="E75" i="1"/>
  <c r="F75" i="1"/>
  <c r="G75" i="1"/>
  <c r="H75" i="1"/>
  <c r="I75" i="1"/>
  <c r="J75" i="1"/>
  <c r="L79" i="1"/>
  <c r="E62" i="1"/>
  <c r="F62" i="1"/>
  <c r="G62" i="1"/>
  <c r="H62" i="1"/>
  <c r="I62" i="1"/>
  <c r="J62" i="1"/>
  <c r="K62" i="1"/>
  <c r="E63" i="1"/>
  <c r="F63" i="1"/>
  <c r="G63" i="1"/>
  <c r="H63" i="1"/>
  <c r="I63" i="1"/>
  <c r="I61" i="1" s="1"/>
  <c r="J63" i="1"/>
  <c r="K63" i="1"/>
  <c r="E64" i="1"/>
  <c r="F64" i="1"/>
  <c r="G64" i="1"/>
  <c r="H64" i="1"/>
  <c r="I64" i="1"/>
  <c r="J64" i="1"/>
  <c r="K64" i="1"/>
  <c r="E65" i="1"/>
  <c r="F65" i="1"/>
  <c r="G65" i="1"/>
  <c r="H65" i="1"/>
  <c r="I65" i="1"/>
  <c r="J65" i="1"/>
  <c r="K65" i="1"/>
  <c r="D64" i="1"/>
  <c r="D65" i="1"/>
  <c r="D62" i="1"/>
  <c r="D63" i="1"/>
  <c r="L57" i="1"/>
  <c r="L58" i="1"/>
  <c r="L59" i="1"/>
  <c r="L60" i="1"/>
  <c r="L51" i="1"/>
  <c r="L52" i="1"/>
  <c r="L53" i="1"/>
  <c r="L50" i="1"/>
  <c r="L45" i="1"/>
  <c r="L46" i="1"/>
  <c r="L36" i="1"/>
  <c r="L37" i="1"/>
  <c r="L38" i="1"/>
  <c r="L39" i="1"/>
  <c r="D35" i="1"/>
  <c r="E35" i="1"/>
  <c r="F35" i="1"/>
  <c r="G35" i="1"/>
  <c r="H35" i="1"/>
  <c r="I35" i="1"/>
  <c r="J35" i="1"/>
  <c r="K35" i="1"/>
  <c r="E28" i="1"/>
  <c r="F28" i="1"/>
  <c r="G28" i="1"/>
  <c r="H28" i="1"/>
  <c r="I28" i="1"/>
  <c r="J28" i="1"/>
  <c r="K28" i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F70" i="1" s="1"/>
  <c r="G31" i="1"/>
  <c r="H31" i="1"/>
  <c r="I31" i="1"/>
  <c r="J31" i="1"/>
  <c r="K31" i="1"/>
  <c r="D30" i="1"/>
  <c r="D31" i="1"/>
  <c r="D28" i="1"/>
  <c r="E21" i="1"/>
  <c r="F21" i="1"/>
  <c r="G21" i="1"/>
  <c r="H21" i="1"/>
  <c r="I21" i="1"/>
  <c r="J21" i="1"/>
  <c r="K21" i="1"/>
  <c r="D21" i="1"/>
  <c r="L25" i="1"/>
  <c r="L30" i="1" s="1"/>
  <c r="L26" i="1"/>
  <c r="L31" i="1" s="1"/>
  <c r="L24" i="1"/>
  <c r="L29" i="1" s="1"/>
  <c r="L23" i="1"/>
  <c r="L28" i="1" s="1"/>
  <c r="L127" i="1"/>
  <c r="L129" i="1"/>
  <c r="E49" i="1"/>
  <c r="F49" i="1"/>
  <c r="G49" i="1"/>
  <c r="H49" i="1"/>
  <c r="I49" i="1"/>
  <c r="J49" i="1"/>
  <c r="K49" i="1"/>
  <c r="D49" i="1"/>
  <c r="D42" i="1"/>
  <c r="E117" i="1"/>
  <c r="F117" i="1"/>
  <c r="G117" i="1"/>
  <c r="H117" i="1"/>
  <c r="I117" i="1"/>
  <c r="J117" i="1"/>
  <c r="K117" i="1"/>
  <c r="D117" i="1"/>
  <c r="L119" i="1"/>
  <c r="L117" i="1" s="1"/>
  <c r="L98" i="1"/>
  <c r="K96" i="1"/>
  <c r="J96" i="1"/>
  <c r="I96" i="1"/>
  <c r="H96" i="1"/>
  <c r="G96" i="1"/>
  <c r="F96" i="1"/>
  <c r="E96" i="1"/>
  <c r="L91" i="1"/>
  <c r="K89" i="1"/>
  <c r="J89" i="1"/>
  <c r="I89" i="1"/>
  <c r="H89" i="1"/>
  <c r="G89" i="1"/>
  <c r="F89" i="1"/>
  <c r="E89" i="1"/>
  <c r="D89" i="1"/>
  <c r="D29" i="1"/>
  <c r="E110" i="1"/>
  <c r="E109" i="1" s="1"/>
  <c r="E108" i="1" s="1"/>
  <c r="F110" i="1"/>
  <c r="H110" i="1"/>
  <c r="H109" i="1" s="1"/>
  <c r="H108" i="1" s="1"/>
  <c r="I110" i="1"/>
  <c r="I109" i="1" s="1"/>
  <c r="I108" i="1" s="1"/>
  <c r="J110" i="1"/>
  <c r="J109" i="1" s="1"/>
  <c r="J108" i="1" s="1"/>
  <c r="K110" i="1"/>
  <c r="K109" i="1" s="1"/>
  <c r="K108" i="1" s="1"/>
  <c r="L112" i="1"/>
  <c r="J272" i="1"/>
  <c r="G272" i="1"/>
  <c r="F272" i="1"/>
  <c r="E272" i="1"/>
  <c r="K273" i="1"/>
  <c r="H273" i="1"/>
  <c r="G273" i="1"/>
  <c r="F273" i="1"/>
  <c r="L261" i="1"/>
  <c r="L259" i="1" s="1"/>
  <c r="K259" i="1"/>
  <c r="J259" i="1"/>
  <c r="I259" i="1"/>
  <c r="H259" i="1"/>
  <c r="G259" i="1"/>
  <c r="F259" i="1"/>
  <c r="E259" i="1"/>
  <c r="D259" i="1"/>
  <c r="L257" i="1"/>
  <c r="L266" i="1"/>
  <c r="L209" i="1"/>
  <c r="H232" i="1"/>
  <c r="H220" i="1"/>
  <c r="H239" i="1" s="1"/>
  <c r="I220" i="1"/>
  <c r="I239" i="1" s="1"/>
  <c r="I237" i="1" s="1"/>
  <c r="J220" i="1"/>
  <c r="J239" i="1" s="1"/>
  <c r="K220" i="1"/>
  <c r="K239" i="1" s="1"/>
  <c r="H225" i="1"/>
  <c r="I225" i="1"/>
  <c r="J225" i="1"/>
  <c r="K225" i="1"/>
  <c r="E220" i="1"/>
  <c r="E239" i="1" s="1"/>
  <c r="F220" i="1"/>
  <c r="F239" i="1" s="1"/>
  <c r="F237" i="1" s="1"/>
  <c r="G220" i="1"/>
  <c r="G239" i="1" s="1"/>
  <c r="H216" i="1"/>
  <c r="L244" i="1"/>
  <c r="L158" i="1"/>
  <c r="L151" i="1"/>
  <c r="D220" i="1"/>
  <c r="D239" i="1" s="1"/>
  <c r="L234" i="1"/>
  <c r="E232" i="1"/>
  <c r="F232" i="1"/>
  <c r="G232" i="1"/>
  <c r="I232" i="1"/>
  <c r="I216" i="1"/>
  <c r="J232" i="1"/>
  <c r="J216" i="1"/>
  <c r="K232" i="1"/>
  <c r="K216" i="1"/>
  <c r="D232" i="1"/>
  <c r="E225" i="1"/>
  <c r="F225" i="1"/>
  <c r="G225" i="1"/>
  <c r="D225" i="1"/>
  <c r="L227" i="1"/>
  <c r="L190" i="1"/>
  <c r="L177" i="1"/>
  <c r="L165" i="1"/>
  <c r="G142" i="1"/>
  <c r="G140" i="1" s="1"/>
  <c r="G216" i="1"/>
  <c r="F216" i="1"/>
  <c r="E216" i="1"/>
  <c r="D216" i="1"/>
  <c r="L223" i="1"/>
  <c r="L224" i="1" s="1"/>
  <c r="L230" i="1"/>
  <c r="L248" i="1"/>
  <c r="L246" i="1" s="1"/>
  <c r="L194" i="1"/>
  <c r="L181" i="1"/>
  <c r="L174" i="1"/>
  <c r="L172" i="1" s="1"/>
  <c r="L169" i="1"/>
  <c r="L167" i="1" s="1"/>
  <c r="L162" i="1"/>
  <c r="L160" i="1" s="1"/>
  <c r="L155" i="1"/>
  <c r="D22" i="1"/>
  <c r="D271" i="1"/>
  <c r="D246" i="1"/>
  <c r="G211" i="1"/>
  <c r="G210" i="1" s="1"/>
  <c r="K211" i="1"/>
  <c r="K210" i="1" s="1"/>
  <c r="G218" i="1"/>
  <c r="E192" i="1"/>
  <c r="E191" i="1" s="1"/>
  <c r="F192" i="1"/>
  <c r="F191" i="1" s="1"/>
  <c r="G192" i="1"/>
  <c r="G191" i="1" s="1"/>
  <c r="H192" i="1"/>
  <c r="H191" i="1" s="1"/>
  <c r="I192" i="1"/>
  <c r="I191" i="1" s="1"/>
  <c r="J192" i="1"/>
  <c r="J191" i="1" s="1"/>
  <c r="K192" i="1"/>
  <c r="K191" i="1" s="1"/>
  <c r="D192" i="1"/>
  <c r="D191" i="1" s="1"/>
  <c r="E148" i="1"/>
  <c r="E199" i="1" s="1"/>
  <c r="F148" i="1"/>
  <c r="F146" i="1" s="1"/>
  <c r="G148" i="1"/>
  <c r="G199" i="1" s="1"/>
  <c r="H148" i="1"/>
  <c r="H146" i="1" s="1"/>
  <c r="I148" i="1"/>
  <c r="I146" i="1" s="1"/>
  <c r="J148" i="1"/>
  <c r="J199" i="1" s="1"/>
  <c r="K148" i="1"/>
  <c r="K146" i="1" s="1"/>
  <c r="E179" i="1"/>
  <c r="F179" i="1"/>
  <c r="G179" i="1"/>
  <c r="H179" i="1"/>
  <c r="I179" i="1"/>
  <c r="J179" i="1"/>
  <c r="K179" i="1"/>
  <c r="D179" i="1"/>
  <c r="E172" i="1"/>
  <c r="F172" i="1"/>
  <c r="G172" i="1"/>
  <c r="H172" i="1"/>
  <c r="I172" i="1"/>
  <c r="J172" i="1"/>
  <c r="K172" i="1"/>
  <c r="D172" i="1"/>
  <c r="E167" i="1"/>
  <c r="E166" i="1" s="1"/>
  <c r="F167" i="1"/>
  <c r="F166" i="1" s="1"/>
  <c r="G167" i="1"/>
  <c r="G166" i="1" s="1"/>
  <c r="H167" i="1"/>
  <c r="H166" i="1" s="1"/>
  <c r="I167" i="1"/>
  <c r="I166" i="1" s="1"/>
  <c r="J167" i="1"/>
  <c r="J166" i="1" s="1"/>
  <c r="K167" i="1"/>
  <c r="K166" i="1" s="1"/>
  <c r="D167" i="1"/>
  <c r="D166" i="1" s="1"/>
  <c r="E160" i="1"/>
  <c r="F160" i="1"/>
  <c r="G160" i="1"/>
  <c r="H160" i="1"/>
  <c r="I160" i="1"/>
  <c r="J160" i="1"/>
  <c r="K160" i="1"/>
  <c r="D159" i="1"/>
  <c r="E153" i="1"/>
  <c r="F153" i="1"/>
  <c r="G153" i="1"/>
  <c r="H153" i="1"/>
  <c r="I153" i="1"/>
  <c r="J153" i="1"/>
  <c r="K153" i="1"/>
  <c r="D153" i="1"/>
  <c r="E82" i="1"/>
  <c r="F82" i="1"/>
  <c r="G82" i="1"/>
  <c r="H82" i="1"/>
  <c r="I82" i="1"/>
  <c r="J82" i="1"/>
  <c r="K82" i="1"/>
  <c r="D82" i="1"/>
  <c r="F61" i="1"/>
  <c r="E42" i="1"/>
  <c r="F42" i="1"/>
  <c r="G42" i="1"/>
  <c r="H42" i="1"/>
  <c r="I42" i="1"/>
  <c r="J42" i="1"/>
  <c r="K42" i="1"/>
  <c r="H27" i="1"/>
  <c r="E22" i="1"/>
  <c r="F22" i="1"/>
  <c r="G22" i="1"/>
  <c r="H22" i="1"/>
  <c r="I22" i="1"/>
  <c r="J22" i="1"/>
  <c r="K22" i="1"/>
  <c r="E271" i="1"/>
  <c r="G271" i="1"/>
  <c r="I271" i="1"/>
  <c r="F271" i="1"/>
  <c r="L213" i="1"/>
  <c r="D61" i="1"/>
  <c r="F211" i="1"/>
  <c r="F210" i="1" s="1"/>
  <c r="J211" i="1"/>
  <c r="J210" i="1" s="1"/>
  <c r="D146" i="1"/>
  <c r="D211" i="1"/>
  <c r="D210" i="1" s="1"/>
  <c r="I211" i="1"/>
  <c r="I210" i="1" s="1"/>
  <c r="E211" i="1"/>
  <c r="E210" i="1" s="1"/>
  <c r="H211" i="1"/>
  <c r="H210" i="1" s="1"/>
  <c r="G110" i="1"/>
  <c r="G109" i="1" s="1"/>
  <c r="G108" i="1" s="1"/>
  <c r="G206" i="1"/>
  <c r="D197" i="1"/>
  <c r="I203" i="1" l="1"/>
  <c r="E203" i="1"/>
  <c r="L255" i="1"/>
  <c r="D272" i="1"/>
  <c r="D269" i="1" s="1"/>
  <c r="I273" i="1"/>
  <c r="K264" i="1"/>
  <c r="G264" i="1"/>
  <c r="J61" i="1"/>
  <c r="K251" i="1"/>
  <c r="G251" i="1"/>
  <c r="J251" i="1"/>
  <c r="L268" i="1"/>
  <c r="L264" i="1" s="1"/>
  <c r="H264" i="1"/>
  <c r="H272" i="1"/>
  <c r="J27" i="1"/>
  <c r="F27" i="1"/>
  <c r="G61" i="1"/>
  <c r="K203" i="1"/>
  <c r="G203" i="1"/>
  <c r="I251" i="1"/>
  <c r="E251" i="1"/>
  <c r="H251" i="1"/>
  <c r="J264" i="1"/>
  <c r="I264" i="1"/>
  <c r="G197" i="1"/>
  <c r="F251" i="1"/>
  <c r="L253" i="1"/>
  <c r="K271" i="1"/>
  <c r="L271" i="1" s="1"/>
  <c r="D237" i="1"/>
  <c r="E273" i="1"/>
  <c r="E269" i="1" s="1"/>
  <c r="I140" i="1"/>
  <c r="E237" i="1"/>
  <c r="H237" i="1"/>
  <c r="J203" i="1"/>
  <c r="F203" i="1"/>
  <c r="L211" i="1"/>
  <c r="L210" i="1" s="1"/>
  <c r="L192" i="1"/>
  <c r="L191" i="1" s="1"/>
  <c r="G237" i="1"/>
  <c r="J237" i="1"/>
  <c r="H203" i="1"/>
  <c r="L41" i="1"/>
  <c r="L122" i="1"/>
  <c r="D218" i="1"/>
  <c r="J146" i="1"/>
  <c r="H199" i="1"/>
  <c r="H197" i="1" s="1"/>
  <c r="I218" i="1"/>
  <c r="I217" i="1" s="1"/>
  <c r="F218" i="1"/>
  <c r="F217" i="1" s="1"/>
  <c r="L96" i="1"/>
  <c r="L74" i="1"/>
  <c r="K218" i="1"/>
  <c r="K217" i="1" s="1"/>
  <c r="L178" i="1"/>
  <c r="L220" i="1"/>
  <c r="L218" i="1" s="1"/>
  <c r="L216" i="1"/>
  <c r="L225" i="1"/>
  <c r="L258" i="1"/>
  <c r="L88" i="1"/>
  <c r="L128" i="1"/>
  <c r="L81" i="1"/>
  <c r="D206" i="1"/>
  <c r="L198" i="1"/>
  <c r="L238" i="1"/>
  <c r="D217" i="1"/>
  <c r="L245" i="1"/>
  <c r="L27" i="1"/>
  <c r="J68" i="1"/>
  <c r="J269" i="1"/>
  <c r="I269" i="1"/>
  <c r="G269" i="1"/>
  <c r="H269" i="1"/>
  <c r="F199" i="1"/>
  <c r="F197" i="1" s="1"/>
  <c r="L179" i="1"/>
  <c r="J218" i="1"/>
  <c r="J217" i="1" s="1"/>
  <c r="H218" i="1"/>
  <c r="H217" i="1" s="1"/>
  <c r="E218" i="1"/>
  <c r="E217" i="1" s="1"/>
  <c r="L148" i="1"/>
  <c r="L146" i="1" s="1"/>
  <c r="L166" i="1"/>
  <c r="G217" i="1"/>
  <c r="F68" i="1"/>
  <c r="G67" i="1"/>
  <c r="L201" i="1"/>
  <c r="L254" i="1"/>
  <c r="L239" i="1"/>
  <c r="L89" i="1"/>
  <c r="L48" i="1"/>
  <c r="F69" i="1"/>
  <c r="F277" i="1" s="1"/>
  <c r="F67" i="1"/>
  <c r="L95" i="1"/>
  <c r="L241" i="1"/>
  <c r="L252" i="1"/>
  <c r="K199" i="1"/>
  <c r="K197" i="1" s="1"/>
  <c r="I199" i="1"/>
  <c r="I197" i="1" s="1"/>
  <c r="L21" i="1"/>
  <c r="E68" i="1"/>
  <c r="J67" i="1"/>
  <c r="L35" i="1"/>
  <c r="L34" i="1"/>
  <c r="L64" i="1"/>
  <c r="L69" i="1" s="1"/>
  <c r="L62" i="1"/>
  <c r="L67" i="1" s="1"/>
  <c r="K67" i="1"/>
  <c r="L75" i="1"/>
  <c r="L42" i="1"/>
  <c r="E146" i="1"/>
  <c r="L153" i="1"/>
  <c r="L232" i="1"/>
  <c r="L116" i="1"/>
  <c r="D67" i="1"/>
  <c r="H68" i="1"/>
  <c r="I67" i="1"/>
  <c r="I275" i="1" s="1"/>
  <c r="E67" i="1"/>
  <c r="E275" i="1" s="1"/>
  <c r="L55" i="1"/>
  <c r="H69" i="1"/>
  <c r="K68" i="1"/>
  <c r="I68" i="1"/>
  <c r="G68" i="1"/>
  <c r="H67" i="1"/>
  <c r="H275" i="1" s="1"/>
  <c r="F140" i="1"/>
  <c r="G204" i="1"/>
  <c r="G202" i="1" s="1"/>
  <c r="D140" i="1"/>
  <c r="D204" i="1"/>
  <c r="D27" i="1"/>
  <c r="K27" i="1"/>
  <c r="I27" i="1"/>
  <c r="G70" i="1"/>
  <c r="G278" i="1" s="1"/>
  <c r="E70" i="1"/>
  <c r="E278" i="1" s="1"/>
  <c r="D69" i="1"/>
  <c r="D277" i="1" s="1"/>
  <c r="H70" i="1"/>
  <c r="K61" i="1"/>
  <c r="E69" i="1"/>
  <c r="L184" i="1"/>
  <c r="L185" i="1"/>
  <c r="G27" i="1"/>
  <c r="E27" i="1"/>
  <c r="H61" i="1"/>
  <c r="E61" i="1"/>
  <c r="J204" i="1"/>
  <c r="J70" i="1"/>
  <c r="J278" i="1" s="1"/>
  <c r="K69" i="1"/>
  <c r="K277" i="1" s="1"/>
  <c r="I69" i="1"/>
  <c r="I277" i="1" s="1"/>
  <c r="G69" i="1"/>
  <c r="G277" i="1" s="1"/>
  <c r="D70" i="1"/>
  <c r="K70" i="1"/>
  <c r="K278" i="1" s="1"/>
  <c r="I70" i="1"/>
  <c r="J69" i="1"/>
  <c r="J277" i="1" s="1"/>
  <c r="L22" i="1"/>
  <c r="E204" i="1"/>
  <c r="F109" i="1"/>
  <c r="F108" i="1" s="1"/>
  <c r="L108" i="1" s="1"/>
  <c r="L110" i="1"/>
  <c r="L205" i="1"/>
  <c r="J197" i="1"/>
  <c r="E197" i="1"/>
  <c r="G146" i="1"/>
  <c r="E140" i="1"/>
  <c r="L142" i="1"/>
  <c r="K237" i="1"/>
  <c r="L273" i="1"/>
  <c r="F269" i="1"/>
  <c r="L82" i="1"/>
  <c r="L65" i="1"/>
  <c r="L70" i="1" s="1"/>
  <c r="H206" i="1"/>
  <c r="H140" i="1"/>
  <c r="J140" i="1"/>
  <c r="L144" i="1"/>
  <c r="L143" i="1"/>
  <c r="F278" i="1"/>
  <c r="L49" i="1"/>
  <c r="D68" i="1"/>
  <c r="D203" i="1"/>
  <c r="L141" i="1"/>
  <c r="L63" i="1"/>
  <c r="L56" i="1"/>
  <c r="K269" i="1" l="1"/>
  <c r="L272" i="1"/>
  <c r="I278" i="1"/>
  <c r="F275" i="1"/>
  <c r="L217" i="1"/>
  <c r="L251" i="1"/>
  <c r="H277" i="1"/>
  <c r="K275" i="1"/>
  <c r="J275" i="1"/>
  <c r="J274" i="1" s="1"/>
  <c r="G275" i="1"/>
  <c r="H204" i="1"/>
  <c r="H276" i="1" s="1"/>
  <c r="L206" i="1"/>
  <c r="F204" i="1"/>
  <c r="F202" i="1" s="1"/>
  <c r="D278" i="1"/>
  <c r="J276" i="1"/>
  <c r="K204" i="1"/>
  <c r="K202" i="1" s="1"/>
  <c r="G66" i="1"/>
  <c r="L237" i="1"/>
  <c r="F66" i="1"/>
  <c r="I204" i="1"/>
  <c r="I202" i="1" s="1"/>
  <c r="L199" i="1"/>
  <c r="L197" i="1" s="1"/>
  <c r="G276" i="1"/>
  <c r="E66" i="1"/>
  <c r="H66" i="1"/>
  <c r="H278" i="1"/>
  <c r="J202" i="1"/>
  <c r="E277" i="1"/>
  <c r="J66" i="1"/>
  <c r="K66" i="1"/>
  <c r="I66" i="1"/>
  <c r="D275" i="1"/>
  <c r="L203" i="1"/>
  <c r="D202" i="1"/>
  <c r="L140" i="1"/>
  <c r="D66" i="1"/>
  <c r="D276" i="1"/>
  <c r="L269" i="1"/>
  <c r="L109" i="1"/>
  <c r="L68" i="1"/>
  <c r="L66" i="1" s="1"/>
  <c r="L61" i="1"/>
  <c r="E276" i="1"/>
  <c r="E202" i="1"/>
  <c r="K276" i="1" l="1"/>
  <c r="K274" i="1" s="1"/>
  <c r="G274" i="1"/>
  <c r="H202" i="1"/>
  <c r="F276" i="1"/>
  <c r="F274" i="1" s="1"/>
  <c r="L204" i="1"/>
  <c r="L202" i="1" s="1"/>
  <c r="I276" i="1"/>
  <c r="I274" i="1" s="1"/>
  <c r="L277" i="1"/>
  <c r="H274" i="1"/>
  <c r="L278" i="1"/>
  <c r="L275" i="1"/>
  <c r="D274" i="1"/>
  <c r="E274" i="1"/>
  <c r="L276" i="1" l="1"/>
  <c r="L274" i="1" s="1"/>
</calcChain>
</file>

<file path=xl/sharedStrings.xml><?xml version="1.0" encoding="utf-8"?>
<sst xmlns="http://schemas.openxmlformats.org/spreadsheetml/2006/main" count="702" uniqueCount="197">
  <si>
    <t>Наименование мероприятия</t>
  </si>
  <si>
    <t>Наименование показателя</t>
  </si>
  <si>
    <t>Ед. изм.</t>
  </si>
  <si>
    <t>Ответственный исполнитель</t>
  </si>
  <si>
    <t>Ожидаемый результат</t>
  </si>
  <si>
    <t>в том числе по годам реализации</t>
  </si>
  <si>
    <t>Задача 1.1. Создание условий для сохранения и восстановления плодородия почв, стимулирование эффективного использования земель сельскохозяйственного назначения</t>
  </si>
  <si>
    <t>Стоимость единицы</t>
  </si>
  <si>
    <t>тыс. руб.</t>
  </si>
  <si>
    <t>т</t>
  </si>
  <si>
    <t>Источники и объемы расходов по программе</t>
  </si>
  <si>
    <t>Примечание</t>
  </si>
  <si>
    <t>всего</t>
  </si>
  <si>
    <t>Всего финансовых затрат, в том числе:</t>
  </si>
  <si>
    <t xml:space="preserve">областной бюджет </t>
  </si>
  <si>
    <t>Значение показателя, в том числе по годам реализации</t>
  </si>
  <si>
    <t>Итого</t>
  </si>
  <si>
    <t>Сумма затрат, в том числе:</t>
  </si>
  <si>
    <t>федеральный бюджет</t>
  </si>
  <si>
    <t>областной бюджет</t>
  </si>
  <si>
    <t>местные бюджеты</t>
  </si>
  <si>
    <t>внебюджетные источники</t>
  </si>
  <si>
    <t>Задача 1.2. Стимулирование роста производства основных видов сельскохозяйственной продукции, производства пищевых продуктов</t>
  </si>
  <si>
    <t>Кол-во семян</t>
  </si>
  <si>
    <t>Увеличение урожайности зерновых культур, повышение производства зерна</t>
  </si>
  <si>
    <t>тыс.руб.</t>
  </si>
  <si>
    <t>га</t>
  </si>
  <si>
    <t>Кол-во приобретенных семян</t>
  </si>
  <si>
    <t>Улучшение кормообеспеченности животноводства</t>
  </si>
  <si>
    <t>Итого затрат на решение задачи 1.1, в том числе:</t>
  </si>
  <si>
    <t>Итого затрат на решение задачи 1.2, в том числе:</t>
  </si>
  <si>
    <t>Цель 2. 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</t>
  </si>
  <si>
    <t>Задача 2.1. Повышение уровня рентабельности в сельском хозяйстве для обеспечения его устойчивого развития</t>
  </si>
  <si>
    <t>Кол-во бюджетополучателей</t>
  </si>
  <si>
    <t>Ед.</t>
  </si>
  <si>
    <t>Улучшение финансового состояния сельхозтоваропроизводителей области, предприятий пищевой и перерабатывающей промышленности</t>
  </si>
  <si>
    <t>ед.</t>
  </si>
  <si>
    <t>Кол-во районов</t>
  </si>
  <si>
    <t>Увеличение производства продукции растениеводства и животноводства</t>
  </si>
  <si>
    <t>Улучшение финансового состояния сельхозтоваропроизводителей области</t>
  </si>
  <si>
    <t>Итого затрат на решение задачи 2.2, в том числе:</t>
  </si>
  <si>
    <t>Итого затрат на решение задачи 2.1, в том числе:</t>
  </si>
  <si>
    <t>Задача 2.2. Поддержка малых форм хозяйствования</t>
  </si>
  <si>
    <t>Создание новых рабочих мест, повышение уровня жизни сельского населения</t>
  </si>
  <si>
    <t>гранты на развитие семейных животноводческих ферм на базе К(Ф)Х</t>
  </si>
  <si>
    <t>Кол-во голов</t>
  </si>
  <si>
    <t>гол.</t>
  </si>
  <si>
    <t>Повышение уровня жизни сельского населения</t>
  </si>
  <si>
    <t>Кол-во кредитных договоров</t>
  </si>
  <si>
    <t>Итого затрат на достижение цели 1, в том числе:</t>
  </si>
  <si>
    <t>Итого затрат на достижение цели 2, в том числе:</t>
  </si>
  <si>
    <t>Цель 3. Воспроизводство и повышение эффективности использования в сельском хозяйстве земельных и других ресурсов, экологизация производства</t>
  </si>
  <si>
    <t>Кол-во ед. техники</t>
  </si>
  <si>
    <t>Увеличение энергообеспеченности сельскохозяйственных товаропроизводителей</t>
  </si>
  <si>
    <t>Кол-во молодых специалистов</t>
  </si>
  <si>
    <t>Чел.</t>
  </si>
  <si>
    <t>Обеспечение сельхозорганизаций высококвалицифированными кадрами, способными работать в современных условиях высоких технологий</t>
  </si>
  <si>
    <t>Задача 3.2. Развитие мелиорации сельскохозяйственных земель</t>
  </si>
  <si>
    <t>Кол-во объектов</t>
  </si>
  <si>
    <t>Кол-во</t>
  </si>
  <si>
    <t>тыс.м²</t>
  </si>
  <si>
    <t>Итого затрат на решение задачи 4.1 в том числе:</t>
  </si>
  <si>
    <t>Итого затрат на решение задачи 4.2 в том числе:</t>
  </si>
  <si>
    <t>Итого затрат на достижение цели 4, в том числе:</t>
  </si>
  <si>
    <t>Итого затрат по программе, в том числе:</t>
  </si>
  <si>
    <t>доплата бывшим руководителям – пенсионерам сельхозпредприятий</t>
  </si>
  <si>
    <t xml:space="preserve">единовременная помощь и доплата к заработной плате молодым специалистам, </t>
  </si>
  <si>
    <t>Площадь земельных участков, оформленных в собственность</t>
  </si>
  <si>
    <t>Кол-во человек</t>
  </si>
  <si>
    <t>Цель/задачи, требующие решения для достижения цели</t>
  </si>
  <si>
    <t>Показатель</t>
  </si>
  <si>
    <t>Ед. измерения</t>
  </si>
  <si>
    <t>Значение весового коэффициента целевого индикатора</t>
  </si>
  <si>
    <t>Значение целевого индикатора (по годам)</t>
  </si>
  <si>
    <t>2013г.</t>
  </si>
  <si>
    <t>2014г.</t>
  </si>
  <si>
    <t>2015г.</t>
  </si>
  <si>
    <t>2016г.</t>
  </si>
  <si>
    <t>2018 г.</t>
  </si>
  <si>
    <t>2020г.</t>
  </si>
  <si>
    <t>Индекс производства продукции сельского хозяйства в хозяйствах всех категорий</t>
  </si>
  <si>
    <t>Индекс производства пищевых продуктов, включая напитки (в сопоставимых ценах)</t>
  </si>
  <si>
    <t>Индекс физического объема инвестиций в основной капитал сельского хозяйства</t>
  </si>
  <si>
    <t>развитие подотрасли растениеводства, переработки и реализации продукции растениеводства</t>
  </si>
  <si>
    <t>Индекс производства продукции растениеводства (в сопоставимых ценах)</t>
  </si>
  <si>
    <t>Производство продукции растениеводства:</t>
  </si>
  <si>
    <t>Зерновые и зернобобовые</t>
  </si>
  <si>
    <t>льнопеньковолокно</t>
  </si>
  <si>
    <t>картофель</t>
  </si>
  <si>
    <t>Площадь закладки многолетних насаждений</t>
  </si>
  <si>
    <t>Производство:</t>
  </si>
  <si>
    <t>муки</t>
  </si>
  <si>
    <t xml:space="preserve">развитие подотрасли животноводства, переработки и реализации животноводческой продукции </t>
  </si>
  <si>
    <t>Индекс производства продукции животноводства (в сопоставимых ценах)</t>
  </si>
  <si>
    <t>Производство молока всех видов</t>
  </si>
  <si>
    <t>Производство сыров и сырных продуктов</t>
  </si>
  <si>
    <t>Производство масла сливочного</t>
  </si>
  <si>
    <t>в % к предыдущему году</t>
  </si>
  <si>
    <t>тыс. тонн</t>
  </si>
  <si>
    <t>тыс. га</t>
  </si>
  <si>
    <t>%</t>
  </si>
  <si>
    <t>в % к пред. году</t>
  </si>
  <si>
    <r>
      <t>Примечание</t>
    </r>
    <r>
      <rPr>
        <vertAlign val="superscript"/>
        <sz val="9"/>
        <color indexed="8"/>
        <rFont val="Times New Roman"/>
        <family val="1"/>
        <charset val="204"/>
      </rPr>
      <t>1</t>
    </r>
  </si>
  <si>
    <t>2017г.</t>
  </si>
  <si>
    <t>2019г.</t>
  </si>
  <si>
    <t xml:space="preserve">  (тыс. рублей)</t>
  </si>
  <si>
    <t>Задача1.2. Стимулирование роста производства основных видов сельскохозяйственной продукции, производства пищевых продуктов</t>
  </si>
  <si>
    <t>Производство скота и птицы (ж. в.)</t>
  </si>
  <si>
    <t>Рентабельность производства в сельскохозяйственных организациях</t>
  </si>
  <si>
    <t>Среднемесячная номинальная заработная плата в сельском хозяйстве</t>
  </si>
  <si>
    <t>Количество хозяйств, ежегодно создаваемых  начинающими   фермерами</t>
  </si>
  <si>
    <t>Количество построенных или реконструированных семейных животноводческих ферм</t>
  </si>
  <si>
    <t>Площадь земельных участков, оформленных в собственность К(Ф)Х</t>
  </si>
  <si>
    <t>Задача 3.1. Стимулирование  инновационной деятельности  и инновационного развития агропромышленного комплекса, содействие в техническом переоснащении сельскохозяйственного производства</t>
  </si>
  <si>
    <t xml:space="preserve">Ежегодное увеличение площади сельхозугодий, охваченных новой (реконструированной) системой мелиорации  </t>
  </si>
  <si>
    <t>Площадь земель, ежегодно предотвращаемая от выбытия из оборота сельскохозяйственных угодий за счет проведения  культуртехнических работ, фитомелиорации опустыненных  земель и агролесомелиорации</t>
  </si>
  <si>
    <t>руб.</t>
  </si>
  <si>
    <t>-</t>
  </si>
  <si>
    <t>Улучшение жилищных условий сельского населения, в том числе обеспечение жильем молодых семей и    молодых специалистов  на  селе</t>
  </si>
  <si>
    <t>Ввод (приобретение) жилья для граждан, проживающих в сельской местности, всего</t>
  </si>
  <si>
    <t>тыс. м2</t>
  </si>
  <si>
    <t>в том числе для молодых семей и молодых специалистов</t>
  </si>
  <si>
    <t>Количество объектов социально-инженерного обустройства, вводимых ежегодно</t>
  </si>
  <si>
    <t>Задача 4.1 Улучшение жилищных условий сельского населения, в том числе обеспечение жильем молодых семей и  молодых специалистов  на  селе</t>
  </si>
  <si>
    <t>социально-инженерное обустройство сельских территорий (ремонт дорог, систем водоснабжения)</t>
  </si>
  <si>
    <t>тыс.га</t>
  </si>
  <si>
    <t>Площадь земель, защищенных от затопления и подтопления</t>
  </si>
  <si>
    <r>
      <t xml:space="preserve">Цель 4. </t>
    </r>
    <r>
      <rPr>
        <sz val="9"/>
        <color indexed="8"/>
        <rFont val="Times New Roman"/>
        <family val="1"/>
        <charset val="204"/>
      </rPr>
      <t>Устойчивое развитие сельских территорий в Новосибирской области</t>
    </r>
  </si>
  <si>
    <t>шт.</t>
  </si>
  <si>
    <t xml:space="preserve">Количество, приобретенных технических средств и оборудования для сельскохозяйственного производства </t>
  </si>
  <si>
    <t>Кол-во хозяйств</t>
  </si>
  <si>
    <r>
      <t>Стоимость единицы</t>
    </r>
    <r>
      <rPr>
        <vertAlign val="superscript"/>
        <sz val="9"/>
        <rFont val="Times New Roman"/>
        <family val="1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</si>
  <si>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Перечень направлений и размер субсидии по каждому направлению определяются ежегодно нормативным правовым актом Правительства Новосибирской области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</si>
  <si>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Перечень направлений и размер субсидии по каждому направлению определяются ежегодно нормативным правовым актом Правительства Новосибирской области</t>
    </r>
  </si>
  <si>
    <t>Кол-во договоров</t>
  </si>
  <si>
    <t>Кол-во реализованного молока</t>
  </si>
  <si>
    <t>Количество внесенных минеральных удобрений (ежегодно)</t>
  </si>
  <si>
    <t>тыс.тонн (физ.вес)</t>
  </si>
  <si>
    <t>Посевная площадь с/х культур</t>
  </si>
  <si>
    <t>Повышение плодородия почв, увеличение урожайности сельскохозяйственных культур, увеличение урожайности рапса</t>
  </si>
  <si>
    <t>из них: гранты на поддержку начинающих фермеров,определенных на  конкурсной основе</t>
  </si>
  <si>
    <t>возмещение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</si>
  <si>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Возмещение стоимости молодняка крупного рогатого скота, приобретенного личными подсобными хозяйствами</t>
  </si>
  <si>
    <r>
      <t>государственная поддержка К(Ф)Х, индивидуальных предпринимателей, осуществляющих сельскохозяйственное производство, и СПоК на приобретение основных и оборотных средств для осуществления деятельности</t>
    </r>
    <r>
      <rPr>
        <i/>
        <vertAlign val="superscript"/>
        <sz val="9"/>
        <rFont val="Times New Roman"/>
        <family val="1"/>
        <charset val="204"/>
      </rPr>
      <t>2</t>
    </r>
  </si>
  <si>
    <t>Численность племенного поголовья</t>
  </si>
  <si>
    <r>
      <t>Прочие мероприятия, в том числе:</t>
    </r>
    <r>
      <rPr>
        <vertAlign val="superscript"/>
        <sz val="9"/>
        <rFont val="Times New Roman"/>
        <family val="1"/>
        <charset val="204"/>
      </rPr>
      <t>1</t>
    </r>
  </si>
  <si>
    <t xml:space="preserve">Управление сельского хозяйства администрации Сузунского раойнаНСО, 
сельхозтоваропроизводители
</t>
  </si>
  <si>
    <t>тыс.кг</t>
  </si>
  <si>
    <t xml:space="preserve">Содействие в получении государственной поддержки на проведение комплекса агротехнологических работ
</t>
  </si>
  <si>
    <t>Содействие в компенсации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</si>
  <si>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Содействие в возмещении стоимости приобретенных семян кукурузы</t>
  </si>
  <si>
    <t>Содействие в государственной поддержке племенного животноводства, в том числе крупного рогатого скота молочного направления</t>
  </si>
  <si>
    <t>Содействие в возмещение части затрат на 1 килограмм реализованного товарного молока</t>
  </si>
  <si>
    <t>Управление сельского хозяйства администрации Сузунского раойнаНСО, 
сельхозтоваропроизводители</t>
  </si>
  <si>
    <t>Управление сельского хозяйства администрации Сузунского раойнаНСО, сельхозтоваропроизводители</t>
  </si>
  <si>
    <t>Содействие в возмещении части процентной ставки по краткосрочным кредитам (займам)  на развитие растениеводства, переработки и реализации продукции растениеводства</t>
  </si>
  <si>
    <t>Содействие в     возмещении части процентной ставки по краткосрочным кредитам (займам) на развитие животноводства,  переработки и реализации продукции животноводства</t>
  </si>
  <si>
    <t xml:space="preserve">Содействие в возмещении  части процентной ставки по инвестиционным кредитам (займам) на развитие животноводства, переработки </t>
  </si>
  <si>
    <t xml:space="preserve">Содействие в возмещении  части процентной ставки по инвестиционным кредитам (займам) на развитие растениеводства, переработки </t>
  </si>
  <si>
    <t>Содействие в получении субвенции на  производство сельскохозяйственной продукции с учетом природно-климатических условий</t>
  </si>
  <si>
    <t>Содействие в государственной  поддержке за счет средств областного бюджета Новосибирской области организаций, крестьянских (фермерских) хозяйств и индивидуальных предпринимателей, осуществляющих сельскохозяйственное производство в Новосибирской области, пострадавших в результате засухи 2012 года</t>
  </si>
  <si>
    <t>Содействие в возмещение части затрат на уплату страховой премии, начисленной по договору сельскохозяйственного страхования, в том числе в области растениеводства, животноводства</t>
  </si>
  <si>
    <t>Содействие в Государственной поддержке крестьянских (фермерских) хозяйств и других малых форм хозяйствования в сельском хозяйстве, всего</t>
  </si>
  <si>
    <t>Содействие в возмещении части процентной ставки по долгосрочным, среднесрочным и краткосрочным кредитам, взятым малыми формами хозяйствования</t>
  </si>
  <si>
    <t xml:space="preserve">Содействие в государственной поддержке кадрового обеспечения субъектов государственной поддержки, в том числе: </t>
  </si>
  <si>
    <t>Содействие в предоставлении субсидии  по обеспечению жильем граждан, проживающих в сельской местности</t>
  </si>
  <si>
    <t>Итого затрат на решение задачи 3, в том числе:</t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</si>
  <si>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Стоимость единицы указанас учетом  федеральных и областных средств</t>
    </r>
  </si>
  <si>
    <r>
      <t>внебюджетные источники</t>
    </r>
    <r>
      <rPr>
        <sz val="9"/>
        <rFont val="Calibri"/>
        <family val="2"/>
        <charset val="204"/>
      </rPr>
      <t>*</t>
    </r>
  </si>
  <si>
    <t xml:space="preserve">                                        Финансовые затраты </t>
  </si>
  <si>
    <t xml:space="preserve">Цель 1. Обеспечение населения области безопасной сельскохозяйственной продукцией и продовольствием </t>
  </si>
  <si>
    <t>Цель 2. 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Сузунского района</t>
  </si>
  <si>
    <t>Цель 4. Устойчивое развитие сельских территорий Сузунского района  Новосибирской области</t>
  </si>
  <si>
    <t>Задача  4.2. Повышение уровня социально-инженерного обустройства села в Сузунском районе</t>
  </si>
  <si>
    <t>Задача 3.1. Содействие в техническом переоснащении сельскохозяйственного производства</t>
  </si>
  <si>
    <t>Цель 1. Обеспечение населения области безопасной сельскохозяйственной продукцией и продовольствием</t>
  </si>
  <si>
    <t>2012 факт</t>
  </si>
  <si>
    <t>Цель 3. Повышение эффективности использования в сельском хозяйстве земельных и других ресурсов, экологизация производств,содействие в кадровом обеспечении</t>
  </si>
  <si>
    <t xml:space="preserve">Содействие в получении компенсация части затрат на приобретение технических средств и оборудования для сельскохозяйственного производства. </t>
  </si>
  <si>
    <t>проведение конкурсов, ярмарок (компенсация части затрат в проводимых сельскохозяйственных ярмарках)</t>
  </si>
  <si>
    <t>премирование крестьянских (фермерских) и личных подсобных хозяйств</t>
  </si>
  <si>
    <t>количество</t>
  </si>
  <si>
    <t>лиц</t>
  </si>
  <si>
    <t xml:space="preserve">ПРИЛОЖЕНИЕ №1
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</si>
  <si>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 xml:space="preserve">Цели и задачи муниципальной программы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</si>
  <si>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>Мероприятия муниципальной  программы «Развитие сельского хозяйства  и регулирование рынков сельскохозяйственной продукции, сырья и продовольствия Сузунского района  на 2013-2020 годы»</t>
  </si>
  <si>
    <t xml:space="preserve">Сводные финансовые затраты муниципальной программы
«Развитие  сельского хозяйства и регулирование рынков сельскохозяйственной продукции, сырья и продовольствия в Сузунском районе на 2013-2020 годы»                     
</t>
  </si>
  <si>
    <t xml:space="preserve">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</si>
  <si>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>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</t>
  </si>
  <si>
    <t>«ПРИЛОЖЕНИЕ № 2</t>
  </si>
  <si>
    <t>* Сумма средств внебюджетных источников приведена справочно»</t>
  </si>
  <si>
    <t>«ПРИЛОЖЕНИЕ № 3</t>
  </si>
  <si>
    <t>»</t>
  </si>
  <si>
    <t>Компенсация части затрат на приобретение коров (нетелей)  личными подсобными  хозяйствами</t>
  </si>
  <si>
    <t>к постановлению администрации Сузунского района от _____________ №_________</t>
  </si>
  <si>
    <t>Приложение № 2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</si>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</sst>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0.0000"/>
  </numFmts>
  <fonts count="24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u/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38">
    <xf numFmtId="0" fontId="0" fillId="0" borderId="0" xfId="0"/>
    <xf numFmtId="0" fontId="1" fillId="0" borderId="1" xfId="0" applyFont="1" applyBorder="1" applyAlignment="1">
      <alignment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" fontId="4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6" fontId="8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166" fontId="1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167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0" xfId="1" applyFont="1" applyFill="1" applyBorder="1"/>
    <xf numFmtId="164" fontId="16" fillId="0" borderId="0" xfId="0" applyNumberFormat="1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top" wrapText="1"/>
    </xf>
    <xf numFmtId="0" fontId="1" fillId="3" borderId="0" xfId="0" applyFont="1" applyFill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/>
    <xf numFmtId="0" fontId="6" fillId="3" borderId="0" xfId="0" applyFont="1" applyFill="1" applyBorder="1"/>
    <xf numFmtId="0" fontId="6" fillId="3" borderId="0" xfId="0" applyFont="1" applyFill="1"/>
    <xf numFmtId="0" fontId="4" fillId="3" borderId="1" xfId="0" applyFont="1" applyFill="1" applyBorder="1" applyAlignment="1">
      <alignment horizontal="left" vertical="top" wrapText="1"/>
    </xf>
    <xf numFmtId="0" fontId="20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wrapText="1"/>
    </xf>
    <xf numFmtId="164" fontId="20" fillId="0" borderId="1" xfId="0" applyNumberFormat="1" applyFont="1" applyFill="1" applyBorder="1" applyAlignment="1">
      <alignment horizont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/>
    <xf numFmtId="164" fontId="20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top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vertical="top" wrapText="1"/>
    </xf>
    <xf numFmtId="0" fontId="23" fillId="0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23" fillId="0" borderId="0" xfId="0" applyFont="1" applyFill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164" fontId="23" fillId="0" borderId="0" xfId="0" applyNumberFormat="1" applyFont="1" applyFill="1" applyAlignment="1">
      <alignment horizontal="center" vertical="top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" fillId="0" borderId="11" xfId="0" applyFont="1" applyBorder="1" applyAlignment="1">
      <alignment horizontal="right"/>
    </xf>
    <xf numFmtId="0" fontId="21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52"/>
  <sheetViews>
    <sheetView view="pageBreakPreview" topLeftCell="A28" zoomScale="60" zoomScaleNormal="99" workbookViewId="0">
      <selection sqref="A1:XFD3"/>
    </sheetView>
  </sheetViews>
  <sheetFormatPr defaultColWidth="9.28515625" defaultRowHeight="12" x14ac:dyDescent="0.2"/>
  <cols>
    <col min="1" max="1" width="14.28515625" style="56" customWidth="1"/>
    <col min="2" max="2" width="19.28515625" style="51" customWidth="1"/>
    <col min="3" max="3" width="8.7109375" style="50" customWidth="1"/>
    <col min="4" max="4" width="12.28515625" style="58" customWidth="1"/>
    <col min="5" max="5" width="7.7109375" style="67" customWidth="1"/>
    <col min="6" max="6" width="7.42578125" style="51" customWidth="1"/>
    <col min="7" max="7" width="7.7109375" style="51" customWidth="1"/>
    <col min="8" max="8" width="8" style="51" customWidth="1"/>
    <col min="9" max="9" width="8" style="133" customWidth="1"/>
    <col min="10" max="12" width="8.28515625" style="51" customWidth="1"/>
    <col min="13" max="13" width="8" style="51" customWidth="1"/>
    <col min="14" max="14" width="12.28515625" style="51" customWidth="1"/>
    <col min="15" max="15" width="10" style="51" bestFit="1" customWidth="1"/>
    <col min="16" max="16" width="12" style="51" customWidth="1"/>
    <col min="17" max="17" width="10" style="51" bestFit="1" customWidth="1"/>
    <col min="18" max="19" width="9.28515625" style="51"/>
    <col min="20" max="22" width="10" style="51" bestFit="1" customWidth="1"/>
    <col min="23" max="16384" width="9.28515625" style="51"/>
  </cols>
  <sheetData>
    <row r="1" spans="1:21" x14ac:dyDescent="0.25">
      <c r="D1" s="131"/>
      <c r="J1" s="130"/>
      <c r="K1" s="130"/>
      <c r="L1" s="130"/>
      <c r="M1" s="130"/>
      <c r="N1" s="130"/>
      <c r="O1" s="130"/>
    </row>
    <row r="2" spans="1:21" ht="72" customHeight="1" x14ac:dyDescent="0.2">
      <c r="J2" s="180" t="s">
        <v>183</v>
      </c>
      <c r="K2" s="180"/>
      <c r="L2" s="180"/>
      <c r="M2" s="180"/>
      <c r="N2" s="180"/>
    </row>
    <row r="4" spans="1:21" ht="44.25" customHeight="1" x14ac:dyDescent="0.25">
      <c r="A4" s="181" t="s">
        <v>184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6" spans="1:21" s="58" customFormat="1" ht="31.5" customHeight="1" x14ac:dyDescent="0.2">
      <c r="A6" s="182" t="s">
        <v>69</v>
      </c>
      <c r="B6" s="182" t="s">
        <v>70</v>
      </c>
      <c r="C6" s="182" t="s">
        <v>71</v>
      </c>
      <c r="D6" s="182" t="s">
        <v>72</v>
      </c>
      <c r="E6" s="182" t="s">
        <v>73</v>
      </c>
      <c r="F6" s="182"/>
      <c r="G6" s="182"/>
      <c r="H6" s="182"/>
      <c r="I6" s="182"/>
      <c r="J6" s="182"/>
      <c r="K6" s="182"/>
      <c r="L6" s="182"/>
      <c r="M6" s="79"/>
      <c r="N6" s="182" t="s">
        <v>102</v>
      </c>
    </row>
    <row r="7" spans="1:21" s="58" customFormat="1" ht="30.75" customHeight="1" x14ac:dyDescent="0.2">
      <c r="A7" s="182"/>
      <c r="B7" s="182"/>
      <c r="C7" s="182"/>
      <c r="D7" s="182"/>
      <c r="E7" s="68" t="s">
        <v>176</v>
      </c>
      <c r="F7" s="79" t="s">
        <v>74</v>
      </c>
      <c r="G7" s="79" t="s">
        <v>75</v>
      </c>
      <c r="H7" s="79" t="s">
        <v>76</v>
      </c>
      <c r="I7" s="134" t="s">
        <v>77</v>
      </c>
      <c r="J7" s="79" t="s">
        <v>103</v>
      </c>
      <c r="K7" s="79" t="s">
        <v>78</v>
      </c>
      <c r="L7" s="79" t="s">
        <v>104</v>
      </c>
      <c r="M7" s="79" t="s">
        <v>79</v>
      </c>
      <c r="N7" s="182"/>
    </row>
    <row r="8" spans="1:21" s="58" customFormat="1" x14ac:dyDescent="0.25">
      <c r="A8" s="85">
        <v>1</v>
      </c>
      <c r="B8" s="79">
        <v>2</v>
      </c>
      <c r="C8" s="79">
        <v>3</v>
      </c>
      <c r="D8" s="79">
        <v>4</v>
      </c>
      <c r="E8" s="68">
        <v>5</v>
      </c>
      <c r="F8" s="79">
        <v>6</v>
      </c>
      <c r="G8" s="79">
        <v>7</v>
      </c>
      <c r="H8" s="79">
        <v>8</v>
      </c>
      <c r="I8" s="134">
        <v>9</v>
      </c>
      <c r="J8" s="79">
        <v>10</v>
      </c>
      <c r="K8" s="79">
        <v>11</v>
      </c>
      <c r="L8" s="79">
        <v>12</v>
      </c>
      <c r="M8" s="79">
        <v>13</v>
      </c>
      <c r="N8" s="79">
        <v>14</v>
      </c>
    </row>
    <row r="9" spans="1:21" ht="29.25" customHeight="1" x14ac:dyDescent="0.2">
      <c r="A9" s="173" t="s">
        <v>170</v>
      </c>
      <c r="B9" s="173"/>
      <c r="C9" s="173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</row>
    <row r="10" spans="1:21" ht="48" x14ac:dyDescent="0.2">
      <c r="A10" s="173"/>
      <c r="B10" s="6" t="s">
        <v>80</v>
      </c>
      <c r="C10" s="79" t="s">
        <v>97</v>
      </c>
      <c r="D10" s="79"/>
      <c r="E10" s="69">
        <v>98.8</v>
      </c>
      <c r="F10" s="79">
        <v>108.8</v>
      </c>
      <c r="G10" s="79">
        <v>102.5</v>
      </c>
      <c r="H10" s="79">
        <v>102.7</v>
      </c>
      <c r="I10" s="134">
        <v>102.4</v>
      </c>
      <c r="J10" s="79">
        <v>102.4</v>
      </c>
      <c r="K10" s="79">
        <v>102.4</v>
      </c>
      <c r="L10" s="79">
        <v>102.1</v>
      </c>
      <c r="M10" s="79">
        <v>102</v>
      </c>
      <c r="N10" s="94"/>
      <c r="P10" s="95"/>
    </row>
    <row r="11" spans="1:21" ht="48" x14ac:dyDescent="0.2">
      <c r="A11" s="173"/>
      <c r="B11" s="6" t="s">
        <v>81</v>
      </c>
      <c r="C11" s="79" t="s">
        <v>97</v>
      </c>
      <c r="D11" s="79">
        <v>0.01</v>
      </c>
      <c r="E11" s="69">
        <v>100.5</v>
      </c>
      <c r="F11" s="79">
        <v>101.4</v>
      </c>
      <c r="G11" s="79">
        <v>102.9</v>
      </c>
      <c r="H11" s="79">
        <v>102.8</v>
      </c>
      <c r="I11" s="134">
        <v>102.7</v>
      </c>
      <c r="J11" s="79">
        <v>102.7</v>
      </c>
      <c r="K11" s="79">
        <v>102.7</v>
      </c>
      <c r="L11" s="79">
        <v>102</v>
      </c>
      <c r="M11" s="79">
        <v>101.7</v>
      </c>
      <c r="N11" s="1"/>
    </row>
    <row r="12" spans="1:21" ht="48" x14ac:dyDescent="0.2">
      <c r="A12" s="173"/>
      <c r="B12" s="6" t="s">
        <v>82</v>
      </c>
      <c r="C12" s="79" t="s">
        <v>97</v>
      </c>
      <c r="D12" s="79">
        <v>0.05</v>
      </c>
      <c r="E12" s="69">
        <v>104</v>
      </c>
      <c r="F12" s="81">
        <v>104</v>
      </c>
      <c r="G12" s="81">
        <v>104.1</v>
      </c>
      <c r="H12" s="81">
        <v>104.2</v>
      </c>
      <c r="I12" s="135">
        <v>104.3</v>
      </c>
      <c r="J12" s="81">
        <v>104.5</v>
      </c>
      <c r="K12" s="81">
        <v>104.8</v>
      </c>
      <c r="L12" s="81">
        <v>104.9</v>
      </c>
      <c r="M12" s="81">
        <v>105</v>
      </c>
      <c r="N12" s="1"/>
    </row>
    <row r="13" spans="1:21" s="60" customFormat="1" ht="132" x14ac:dyDescent="0.2">
      <c r="A13" s="83" t="s">
        <v>6</v>
      </c>
      <c r="B13" s="72" t="s">
        <v>136</v>
      </c>
      <c r="C13" s="71" t="s">
        <v>137</v>
      </c>
      <c r="D13" s="71">
        <v>0.08</v>
      </c>
      <c r="E13" s="82">
        <v>2.15</v>
      </c>
      <c r="F13" s="33">
        <v>0.68200000000000005</v>
      </c>
      <c r="G13" s="81">
        <v>0.65</v>
      </c>
      <c r="H13" s="81">
        <v>0.7</v>
      </c>
      <c r="I13" s="135">
        <v>0.75</v>
      </c>
      <c r="J13" s="81">
        <v>0.8</v>
      </c>
      <c r="K13" s="81">
        <v>0.9</v>
      </c>
      <c r="L13" s="81">
        <v>0.9</v>
      </c>
      <c r="M13" s="81">
        <v>1</v>
      </c>
      <c r="N13" s="84"/>
    </row>
    <row r="14" spans="1:21" ht="120" x14ac:dyDescent="0.2">
      <c r="A14" s="78" t="s">
        <v>106</v>
      </c>
      <c r="B14" s="6"/>
      <c r="C14" s="79"/>
      <c r="D14" s="79"/>
      <c r="E14" s="82"/>
      <c r="F14" s="6"/>
      <c r="G14" s="6"/>
      <c r="H14" s="6"/>
      <c r="I14" s="136"/>
      <c r="J14" s="6"/>
      <c r="K14" s="6"/>
      <c r="L14" s="6"/>
      <c r="M14" s="6"/>
      <c r="N14" s="6"/>
      <c r="O14" s="48"/>
      <c r="P14" s="48"/>
      <c r="Q14" s="48"/>
      <c r="R14" s="48"/>
      <c r="S14" s="48"/>
      <c r="T14" s="48"/>
      <c r="U14" s="48"/>
    </row>
    <row r="15" spans="1:21" ht="48" customHeight="1" x14ac:dyDescent="0.2">
      <c r="A15" s="173" t="s">
        <v>83</v>
      </c>
      <c r="B15" s="6" t="s">
        <v>84</v>
      </c>
      <c r="C15" s="79" t="s">
        <v>97</v>
      </c>
      <c r="D15" s="79">
        <v>0.27</v>
      </c>
      <c r="E15" s="82">
        <v>76.7</v>
      </c>
      <c r="F15" s="71">
        <v>122.8</v>
      </c>
      <c r="G15" s="71">
        <v>102.9</v>
      </c>
      <c r="H15" s="71">
        <v>102.8</v>
      </c>
      <c r="I15" s="134">
        <v>102.7</v>
      </c>
      <c r="J15" s="71">
        <v>102.7</v>
      </c>
      <c r="K15" s="71">
        <v>102.7</v>
      </c>
      <c r="L15" s="71">
        <v>102</v>
      </c>
      <c r="M15" s="71">
        <v>101.7</v>
      </c>
      <c r="N15" s="1"/>
    </row>
    <row r="16" spans="1:21" ht="36" x14ac:dyDescent="0.2">
      <c r="A16" s="173"/>
      <c r="B16" s="6" t="s">
        <v>85</v>
      </c>
      <c r="C16" s="79"/>
      <c r="D16" s="79"/>
      <c r="E16" s="82"/>
      <c r="F16" s="72"/>
      <c r="G16" s="72"/>
      <c r="H16" s="72"/>
      <c r="I16" s="136"/>
      <c r="J16" s="72"/>
      <c r="K16" s="72"/>
      <c r="L16" s="72"/>
      <c r="M16" s="72"/>
      <c r="N16" s="6"/>
      <c r="O16" s="48"/>
      <c r="P16" s="48"/>
      <c r="Q16" s="48"/>
      <c r="R16" s="48"/>
      <c r="S16" s="48"/>
      <c r="T16" s="48"/>
      <c r="U16" s="48"/>
    </row>
    <row r="17" spans="1:21" ht="24" x14ac:dyDescent="0.2">
      <c r="A17" s="173"/>
      <c r="B17" s="6" t="s">
        <v>86</v>
      </c>
      <c r="C17" s="79" t="s">
        <v>98</v>
      </c>
      <c r="D17" s="79"/>
      <c r="E17" s="82">
        <v>54.4</v>
      </c>
      <c r="F17" s="73">
        <v>86.37</v>
      </c>
      <c r="G17" s="73">
        <v>87.97</v>
      </c>
      <c r="H17" s="73">
        <v>89.17</v>
      </c>
      <c r="I17" s="137">
        <v>90.11</v>
      </c>
      <c r="J17" s="73">
        <v>91.6</v>
      </c>
      <c r="K17" s="73">
        <v>92.67</v>
      </c>
      <c r="L17" s="73">
        <v>93.75</v>
      </c>
      <c r="M17" s="73">
        <v>94.85</v>
      </c>
      <c r="N17" s="6"/>
      <c r="O17" s="48"/>
      <c r="P17" s="48"/>
      <c r="Q17" s="48"/>
      <c r="R17" s="48"/>
      <c r="S17" s="48"/>
      <c r="T17" s="48"/>
      <c r="U17" s="48"/>
    </row>
    <row r="18" spans="1:21" x14ac:dyDescent="0.2">
      <c r="A18" s="173"/>
      <c r="B18" s="6" t="s">
        <v>87</v>
      </c>
      <c r="C18" s="79" t="s">
        <v>98</v>
      </c>
      <c r="D18" s="5"/>
      <c r="E18" s="82"/>
      <c r="F18" s="73"/>
      <c r="G18" s="73"/>
      <c r="H18" s="73"/>
      <c r="I18" s="137"/>
      <c r="J18" s="73"/>
      <c r="K18" s="73"/>
      <c r="L18" s="73"/>
      <c r="M18" s="73"/>
      <c r="N18" s="6"/>
      <c r="O18" s="48"/>
      <c r="P18" s="48"/>
      <c r="Q18" s="48"/>
      <c r="R18" s="48"/>
      <c r="S18" s="48"/>
      <c r="T18" s="48"/>
      <c r="U18" s="48"/>
    </row>
    <row r="19" spans="1:21" x14ac:dyDescent="0.2">
      <c r="A19" s="173"/>
      <c r="B19" s="6" t="s">
        <v>88</v>
      </c>
      <c r="C19" s="79" t="s">
        <v>98</v>
      </c>
      <c r="D19" s="79"/>
      <c r="E19" s="82">
        <v>14.3</v>
      </c>
      <c r="F19" s="73">
        <v>12.9</v>
      </c>
      <c r="G19" s="73">
        <v>12.9</v>
      </c>
      <c r="H19" s="73">
        <v>13.9</v>
      </c>
      <c r="I19" s="137">
        <v>13.9</v>
      </c>
      <c r="J19" s="73">
        <v>13.9</v>
      </c>
      <c r="K19" s="73">
        <v>13.9</v>
      </c>
      <c r="L19" s="73">
        <v>14.2</v>
      </c>
      <c r="M19" s="73">
        <v>14.2</v>
      </c>
      <c r="N19" s="6"/>
      <c r="O19" s="48"/>
      <c r="P19" s="48"/>
      <c r="Q19" s="48"/>
      <c r="R19" s="48"/>
      <c r="S19" s="48"/>
      <c r="T19" s="48"/>
      <c r="U19" s="48"/>
    </row>
    <row r="20" spans="1:21" ht="33.75" customHeight="1" x14ac:dyDescent="0.2">
      <c r="A20" s="173"/>
      <c r="B20" s="6" t="s">
        <v>89</v>
      </c>
      <c r="C20" s="79" t="s">
        <v>99</v>
      </c>
      <c r="D20" s="79"/>
      <c r="E20" s="80"/>
      <c r="F20" s="71"/>
      <c r="G20" s="71"/>
      <c r="H20" s="71"/>
      <c r="I20" s="134"/>
      <c r="J20" s="71"/>
      <c r="K20" s="71"/>
      <c r="L20" s="71"/>
      <c r="M20" s="71"/>
      <c r="N20" s="6"/>
    </row>
    <row r="21" spans="1:21" x14ac:dyDescent="0.2">
      <c r="A21" s="179"/>
      <c r="B21" s="6" t="s">
        <v>90</v>
      </c>
      <c r="C21" s="79" t="s">
        <v>98</v>
      </c>
      <c r="D21" s="79"/>
      <c r="E21" s="66"/>
      <c r="F21" s="6"/>
      <c r="G21" s="6"/>
      <c r="H21" s="6"/>
      <c r="I21" s="136"/>
      <c r="J21" s="6"/>
      <c r="K21" s="6"/>
      <c r="L21" s="6"/>
      <c r="M21" s="6"/>
      <c r="N21" s="6"/>
    </row>
    <row r="22" spans="1:21" x14ac:dyDescent="0.2">
      <c r="A22" s="179"/>
      <c r="B22" s="6" t="s">
        <v>91</v>
      </c>
      <c r="C22" s="79" t="s">
        <v>98</v>
      </c>
      <c r="D22" s="79"/>
      <c r="E22" s="66">
        <v>4.5</v>
      </c>
      <c r="F22" s="72">
        <v>4.5999999999999996</v>
      </c>
      <c r="G22" s="72">
        <v>4.7</v>
      </c>
      <c r="H22" s="72">
        <v>4.8</v>
      </c>
      <c r="I22" s="136">
        <v>0.6</v>
      </c>
      <c r="J22" s="72">
        <v>0.6</v>
      </c>
      <c r="K22" s="72">
        <v>0.6</v>
      </c>
      <c r="L22" s="72">
        <v>0.6</v>
      </c>
      <c r="M22" s="72">
        <v>0.6</v>
      </c>
      <c r="N22" s="6"/>
    </row>
    <row r="23" spans="1:21" ht="48.75" customHeight="1" x14ac:dyDescent="0.2">
      <c r="A23" s="176" t="s">
        <v>92</v>
      </c>
      <c r="B23" s="6" t="s">
        <v>93</v>
      </c>
      <c r="C23" s="79" t="s">
        <v>101</v>
      </c>
      <c r="D23" s="79">
        <v>0.38500000000000001</v>
      </c>
      <c r="E23" s="82">
        <v>101.3</v>
      </c>
      <c r="F23" s="71">
        <v>102.1</v>
      </c>
      <c r="G23" s="71">
        <v>102.3</v>
      </c>
      <c r="H23" s="71">
        <v>102.7</v>
      </c>
      <c r="I23" s="134">
        <v>103.9</v>
      </c>
      <c r="J23" s="71">
        <v>102.1</v>
      </c>
      <c r="K23" s="71">
        <v>102.2</v>
      </c>
      <c r="L23" s="71">
        <v>102.2</v>
      </c>
      <c r="M23" s="71">
        <v>102.3</v>
      </c>
      <c r="N23" s="6"/>
      <c r="O23" s="48"/>
      <c r="P23" s="48"/>
      <c r="Q23" s="48"/>
      <c r="R23" s="48"/>
      <c r="S23" s="48"/>
    </row>
    <row r="24" spans="1:21" ht="24" x14ac:dyDescent="0.2">
      <c r="A24" s="177"/>
      <c r="B24" s="6" t="s">
        <v>107</v>
      </c>
      <c r="C24" s="79" t="s">
        <v>98</v>
      </c>
      <c r="D24" s="79"/>
      <c r="E24" s="82">
        <v>6.26</v>
      </c>
      <c r="F24" s="71">
        <v>6.21</v>
      </c>
      <c r="G24" s="71">
        <v>5.98</v>
      </c>
      <c r="H24" s="71">
        <v>5.99</v>
      </c>
      <c r="I24" s="134">
        <v>4.9640000000000004</v>
      </c>
      <c r="J24" s="71">
        <v>5.0999999999999996</v>
      </c>
      <c r="K24" s="71">
        <v>5.2530000000000001</v>
      </c>
      <c r="L24" s="71">
        <v>5.34</v>
      </c>
      <c r="M24" s="71">
        <v>5.4</v>
      </c>
      <c r="N24" s="6"/>
      <c r="O24" s="57"/>
    </row>
    <row r="25" spans="1:21" ht="24" x14ac:dyDescent="0.2">
      <c r="A25" s="177"/>
      <c r="B25" s="6" t="s">
        <v>94</v>
      </c>
      <c r="C25" s="79" t="s">
        <v>98</v>
      </c>
      <c r="D25" s="79"/>
      <c r="E25" s="82">
        <v>38.619999999999997</v>
      </c>
      <c r="F25" s="74">
        <v>39.700000000000003</v>
      </c>
      <c r="G25" s="74">
        <v>39.799999999999997</v>
      </c>
      <c r="H25" s="74">
        <v>40.06</v>
      </c>
      <c r="I25" s="138">
        <v>38.911999999999999</v>
      </c>
      <c r="J25" s="74">
        <v>38.96</v>
      </c>
      <c r="K25" s="74">
        <v>40.15</v>
      </c>
      <c r="L25" s="74">
        <v>40.950000000000003</v>
      </c>
      <c r="M25" s="74">
        <v>41.5</v>
      </c>
      <c r="N25" s="6"/>
      <c r="O25" s="57"/>
    </row>
    <row r="26" spans="1:21" ht="24" x14ac:dyDescent="0.2">
      <c r="A26" s="177"/>
      <c r="B26" s="6" t="s">
        <v>95</v>
      </c>
      <c r="C26" s="79" t="s">
        <v>98</v>
      </c>
      <c r="D26" s="79"/>
      <c r="E26" s="82">
        <v>1.3</v>
      </c>
      <c r="F26" s="74">
        <v>1.39</v>
      </c>
      <c r="G26" s="74">
        <v>1.43</v>
      </c>
      <c r="H26" s="74">
        <v>1.49</v>
      </c>
      <c r="I26" s="138">
        <v>1.36</v>
      </c>
      <c r="J26" s="74">
        <v>1.36</v>
      </c>
      <c r="K26" s="74">
        <v>1.36</v>
      </c>
      <c r="L26" s="74">
        <v>1.36</v>
      </c>
      <c r="M26" s="74">
        <v>1.36</v>
      </c>
      <c r="N26" s="6"/>
      <c r="O26" s="57"/>
    </row>
    <row r="27" spans="1:21" ht="24" x14ac:dyDescent="0.2">
      <c r="A27" s="178"/>
      <c r="B27" s="6" t="s">
        <v>96</v>
      </c>
      <c r="C27" s="79" t="s">
        <v>98</v>
      </c>
      <c r="D27" s="79"/>
      <c r="E27" s="82">
        <v>0.2</v>
      </c>
      <c r="F27" s="74">
        <v>0.21</v>
      </c>
      <c r="G27" s="74">
        <v>0.21</v>
      </c>
      <c r="H27" s="74">
        <v>0.21</v>
      </c>
      <c r="I27" s="138">
        <v>0.12</v>
      </c>
      <c r="J27" s="74">
        <v>0.13</v>
      </c>
      <c r="K27" s="74">
        <v>0.13</v>
      </c>
      <c r="L27" s="74">
        <v>0.13</v>
      </c>
      <c r="M27" s="74">
        <v>0.15</v>
      </c>
      <c r="N27" s="6"/>
      <c r="O27" s="57"/>
    </row>
    <row r="28" spans="1:21" ht="28.5" customHeight="1" x14ac:dyDescent="0.2">
      <c r="A28" s="173" t="s">
        <v>31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</row>
    <row r="29" spans="1:21" ht="48" x14ac:dyDescent="0.2">
      <c r="A29" s="173" t="s">
        <v>32</v>
      </c>
      <c r="B29" s="6" t="s">
        <v>108</v>
      </c>
      <c r="C29" s="79" t="s">
        <v>100</v>
      </c>
      <c r="D29" s="79"/>
      <c r="E29" s="80">
        <v>4.8</v>
      </c>
      <c r="F29" s="71">
        <v>12</v>
      </c>
      <c r="G29" s="71">
        <v>13</v>
      </c>
      <c r="H29" s="71">
        <v>13</v>
      </c>
      <c r="I29" s="134">
        <v>14</v>
      </c>
      <c r="J29" s="71">
        <v>14</v>
      </c>
      <c r="K29" s="71">
        <v>16</v>
      </c>
      <c r="L29" s="71">
        <v>17</v>
      </c>
      <c r="M29" s="71">
        <v>17</v>
      </c>
      <c r="N29" s="1"/>
    </row>
    <row r="30" spans="1:21" ht="67.5" customHeight="1" x14ac:dyDescent="0.2">
      <c r="A30" s="173"/>
      <c r="B30" s="6" t="s">
        <v>109</v>
      </c>
      <c r="C30" s="79" t="s">
        <v>116</v>
      </c>
      <c r="D30" s="79"/>
      <c r="E30" s="80">
        <v>9050</v>
      </c>
      <c r="F30" s="71">
        <v>10704</v>
      </c>
      <c r="G30" s="71">
        <v>11561</v>
      </c>
      <c r="H30" s="71">
        <v>13283</v>
      </c>
      <c r="I30" s="134">
        <v>15010</v>
      </c>
      <c r="J30" s="71">
        <v>16001</v>
      </c>
      <c r="K30" s="71">
        <v>16497</v>
      </c>
      <c r="L30" s="71">
        <v>18295</v>
      </c>
      <c r="M30" s="71">
        <v>20911</v>
      </c>
      <c r="N30" s="6"/>
    </row>
    <row r="31" spans="1:21" ht="48" x14ac:dyDescent="0.2">
      <c r="A31" s="78" t="s">
        <v>42</v>
      </c>
      <c r="B31" s="6" t="s">
        <v>110</v>
      </c>
      <c r="C31" s="79" t="s">
        <v>36</v>
      </c>
      <c r="D31" s="79">
        <v>0.02</v>
      </c>
      <c r="E31" s="80">
        <v>1</v>
      </c>
      <c r="F31" s="73">
        <v>1</v>
      </c>
      <c r="G31" s="73">
        <v>1</v>
      </c>
      <c r="H31" s="73">
        <v>1</v>
      </c>
      <c r="I31" s="137">
        <v>1</v>
      </c>
      <c r="J31" s="73">
        <v>1</v>
      </c>
      <c r="K31" s="73">
        <v>1</v>
      </c>
      <c r="L31" s="73">
        <v>2</v>
      </c>
      <c r="M31" s="73">
        <v>2</v>
      </c>
      <c r="N31" s="6"/>
    </row>
    <row r="32" spans="1:21" ht="60" x14ac:dyDescent="0.2">
      <c r="A32" s="78"/>
      <c r="B32" s="6" t="s">
        <v>111</v>
      </c>
      <c r="C32" s="79" t="s">
        <v>36</v>
      </c>
      <c r="D32" s="79">
        <v>0.02</v>
      </c>
      <c r="E32" s="80">
        <v>1</v>
      </c>
      <c r="F32" s="73">
        <v>1</v>
      </c>
      <c r="G32" s="73">
        <v>1</v>
      </c>
      <c r="H32" s="73">
        <v>1</v>
      </c>
      <c r="I32" s="137">
        <v>1</v>
      </c>
      <c r="J32" s="73">
        <v>1</v>
      </c>
      <c r="K32" s="73">
        <v>1</v>
      </c>
      <c r="L32" s="73">
        <v>1</v>
      </c>
      <c r="M32" s="73">
        <v>1</v>
      </c>
      <c r="N32" s="6"/>
    </row>
    <row r="33" spans="1:18" ht="36" x14ac:dyDescent="0.2">
      <c r="A33" s="78"/>
      <c r="B33" s="6" t="s">
        <v>112</v>
      </c>
      <c r="C33" s="79" t="s">
        <v>125</v>
      </c>
      <c r="D33" s="79"/>
      <c r="E33" s="81">
        <v>700</v>
      </c>
      <c r="F33" s="81">
        <v>700</v>
      </c>
      <c r="G33" s="81">
        <v>500</v>
      </c>
      <c r="H33" s="81">
        <v>0</v>
      </c>
      <c r="I33" s="134" t="s">
        <v>117</v>
      </c>
      <c r="J33" s="71" t="s">
        <v>117</v>
      </c>
      <c r="K33" s="71" t="s">
        <v>117</v>
      </c>
      <c r="L33" s="71" t="s">
        <v>117</v>
      </c>
      <c r="M33" s="71" t="s">
        <v>117</v>
      </c>
      <c r="N33" s="6"/>
    </row>
    <row r="34" spans="1:18" ht="18" customHeight="1" x14ac:dyDescent="0.2">
      <c r="A34" s="173" t="s">
        <v>51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</row>
    <row r="35" spans="1:18" ht="72" customHeight="1" x14ac:dyDescent="0.2">
      <c r="A35" s="78" t="s">
        <v>113</v>
      </c>
      <c r="B35" s="78" t="s">
        <v>129</v>
      </c>
      <c r="C35" s="85" t="s">
        <v>128</v>
      </c>
      <c r="D35" s="85">
        <v>7.0000000000000007E-2</v>
      </c>
      <c r="E35" s="93">
        <v>73</v>
      </c>
      <c r="F35" s="93">
        <v>76</v>
      </c>
      <c r="G35" s="85">
        <v>78</v>
      </c>
      <c r="H35" s="85">
        <v>81</v>
      </c>
      <c r="I35" s="139">
        <v>81</v>
      </c>
      <c r="J35" s="85">
        <v>83</v>
      </c>
      <c r="K35" s="85">
        <v>87</v>
      </c>
      <c r="L35" s="85">
        <v>93</v>
      </c>
      <c r="M35" s="85">
        <v>98</v>
      </c>
      <c r="N35" s="78"/>
    </row>
    <row r="36" spans="1:18" ht="45" customHeight="1" x14ac:dyDescent="0.2">
      <c r="A36" s="173" t="s">
        <v>57</v>
      </c>
      <c r="B36" s="6" t="s">
        <v>126</v>
      </c>
      <c r="C36" s="79" t="s">
        <v>99</v>
      </c>
      <c r="D36" s="79">
        <v>0.01</v>
      </c>
      <c r="E36" s="82">
        <v>1.6</v>
      </c>
      <c r="F36" s="71">
        <v>1.8</v>
      </c>
      <c r="G36" s="79">
        <v>2</v>
      </c>
      <c r="H36" s="79">
        <v>2.2000000000000002</v>
      </c>
      <c r="I36" s="134">
        <v>2.4</v>
      </c>
      <c r="J36" s="79">
        <v>2.6</v>
      </c>
      <c r="K36" s="79">
        <v>2.8</v>
      </c>
      <c r="L36" s="79">
        <v>3</v>
      </c>
      <c r="M36" s="79">
        <v>3.2</v>
      </c>
      <c r="N36" s="1"/>
      <c r="P36" s="60"/>
      <c r="Q36" s="60"/>
      <c r="R36" s="60"/>
    </row>
    <row r="37" spans="1:18" ht="63.75" customHeight="1" x14ac:dyDescent="0.2">
      <c r="A37" s="173"/>
      <c r="B37" s="6" t="s">
        <v>114</v>
      </c>
      <c r="C37" s="79" t="s">
        <v>99</v>
      </c>
      <c r="D37" s="3">
        <v>0.01</v>
      </c>
      <c r="E37" s="75">
        <v>0.15</v>
      </c>
      <c r="F37" s="33">
        <v>0.2</v>
      </c>
      <c r="G37" s="33">
        <v>0.20499999999999999</v>
      </c>
      <c r="H37" s="33">
        <v>0.21</v>
      </c>
      <c r="I37" s="140">
        <v>0.22</v>
      </c>
      <c r="J37" s="33">
        <v>0.23</v>
      </c>
      <c r="K37" s="33">
        <v>0.24</v>
      </c>
      <c r="L37" s="33">
        <v>0.28000000000000003</v>
      </c>
      <c r="M37" s="33">
        <v>0.3</v>
      </c>
      <c r="N37" s="1"/>
      <c r="P37" s="88"/>
      <c r="Q37" s="60"/>
      <c r="R37" s="60"/>
    </row>
    <row r="38" spans="1:18" ht="136.5" customHeight="1" x14ac:dyDescent="0.2">
      <c r="A38" s="173"/>
      <c r="B38" s="6" t="s">
        <v>115</v>
      </c>
      <c r="C38" s="79" t="s">
        <v>99</v>
      </c>
      <c r="D38" s="79">
        <v>0.01</v>
      </c>
      <c r="E38" s="76">
        <v>0.8</v>
      </c>
      <c r="F38" s="77">
        <v>0.8</v>
      </c>
      <c r="G38" s="77">
        <v>1</v>
      </c>
      <c r="H38" s="77">
        <v>1</v>
      </c>
      <c r="I38" s="141">
        <v>3</v>
      </c>
      <c r="J38" s="65">
        <v>0.8</v>
      </c>
      <c r="K38" s="65">
        <v>0.8</v>
      </c>
      <c r="L38" s="132">
        <v>2.3759999999999999</v>
      </c>
      <c r="M38" s="132">
        <v>2.3759999999999999</v>
      </c>
      <c r="N38" s="1"/>
      <c r="P38" s="89"/>
      <c r="Q38" s="60"/>
      <c r="R38" s="60"/>
    </row>
    <row r="39" spans="1:18" ht="12" customHeight="1" x14ac:dyDescent="0.2">
      <c r="A39" s="175" t="s">
        <v>127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</row>
    <row r="40" spans="1:18" ht="12" customHeight="1" x14ac:dyDescent="0.2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</row>
    <row r="41" spans="1:18" ht="82.5" customHeight="1" x14ac:dyDescent="0.2">
      <c r="A41" s="174" t="s">
        <v>118</v>
      </c>
      <c r="B41" s="6" t="s">
        <v>119</v>
      </c>
      <c r="C41" s="79" t="s">
        <v>120</v>
      </c>
      <c r="D41" s="79">
        <v>0.05</v>
      </c>
      <c r="E41" s="82">
        <v>1.8</v>
      </c>
      <c r="F41" s="71">
        <v>0</v>
      </c>
      <c r="G41" s="79">
        <v>0</v>
      </c>
      <c r="H41" s="79">
        <v>0</v>
      </c>
      <c r="I41" s="134">
        <v>0</v>
      </c>
      <c r="J41" s="79">
        <v>0</v>
      </c>
      <c r="K41" s="79">
        <v>0</v>
      </c>
      <c r="L41" s="79">
        <v>0</v>
      </c>
      <c r="M41" s="79">
        <v>0</v>
      </c>
      <c r="N41" s="79"/>
    </row>
    <row r="42" spans="1:18" ht="62.25" customHeight="1" x14ac:dyDescent="0.2">
      <c r="A42" s="174"/>
      <c r="B42" s="4" t="s">
        <v>121</v>
      </c>
      <c r="C42" s="79" t="s">
        <v>120</v>
      </c>
      <c r="D42" s="79"/>
      <c r="E42" s="116">
        <v>1.3</v>
      </c>
      <c r="F42" s="71">
        <v>0</v>
      </c>
      <c r="G42" s="79">
        <v>0</v>
      </c>
      <c r="H42" s="79">
        <v>0</v>
      </c>
      <c r="I42" s="134">
        <v>0</v>
      </c>
      <c r="J42" s="79">
        <v>0</v>
      </c>
      <c r="K42" s="79">
        <v>0</v>
      </c>
      <c r="L42" s="79">
        <v>0</v>
      </c>
      <c r="M42" s="79">
        <v>0</v>
      </c>
      <c r="N42" s="79"/>
    </row>
    <row r="43" spans="1:18" ht="49.5" customHeight="1" x14ac:dyDescent="0.2">
      <c r="A43" s="118"/>
      <c r="B43" s="90" t="s">
        <v>122</v>
      </c>
      <c r="C43" s="71" t="s">
        <v>34</v>
      </c>
      <c r="D43" s="71">
        <v>1.4999999999999999E-2</v>
      </c>
      <c r="E43" s="82">
        <v>5</v>
      </c>
      <c r="F43" s="7">
        <v>5</v>
      </c>
      <c r="G43" s="7">
        <v>6</v>
      </c>
      <c r="H43" s="7">
        <v>6</v>
      </c>
      <c r="I43" s="142">
        <v>6</v>
      </c>
      <c r="J43" s="7">
        <v>6</v>
      </c>
      <c r="K43" s="7">
        <v>6</v>
      </c>
      <c r="L43" s="7">
        <v>6</v>
      </c>
      <c r="M43" s="7">
        <v>6</v>
      </c>
      <c r="N43" s="1"/>
      <c r="P43" s="89"/>
      <c r="Q43" s="60"/>
      <c r="R43" s="60"/>
    </row>
    <row r="44" spans="1:18" x14ac:dyDescent="0.25">
      <c r="A44" s="49"/>
      <c r="B44" s="52"/>
      <c r="C44" s="53"/>
      <c r="D44" s="115"/>
      <c r="E44" s="70"/>
      <c r="F44" s="53"/>
      <c r="G44" s="53"/>
      <c r="H44" s="53"/>
      <c r="I44" s="143"/>
      <c r="J44" s="53"/>
      <c r="K44" s="53"/>
      <c r="L44" s="53"/>
      <c r="M44" s="53"/>
      <c r="N44" s="53"/>
      <c r="P44" s="60"/>
      <c r="Q44" s="60"/>
      <c r="R44" s="60"/>
    </row>
    <row r="45" spans="1:18" ht="14.45" x14ac:dyDescent="0.25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</row>
    <row r="46" spans="1:18" ht="37.5" customHeight="1" x14ac:dyDescent="0.2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  <row r="47" spans="1:18" ht="37.5" customHeight="1" x14ac:dyDescent="0.2">
      <c r="A47" s="112"/>
      <c r="B47" s="112"/>
      <c r="C47" s="112"/>
      <c r="D47" s="115">
        <f>SUM(D10:D27)</f>
        <v>0.79500000000000004</v>
      </c>
      <c r="E47" s="112"/>
      <c r="F47" s="112"/>
      <c r="G47" s="112"/>
      <c r="H47" s="112"/>
      <c r="I47" s="144"/>
      <c r="J47" s="112"/>
      <c r="K47" s="112"/>
      <c r="L47" s="112"/>
      <c r="M47" s="112"/>
      <c r="N47" s="112"/>
    </row>
    <row r="48" spans="1:18" ht="13.5" x14ac:dyDescent="0.2">
      <c r="A48" s="59"/>
      <c r="B48" s="52"/>
      <c r="C48" s="53"/>
      <c r="D48" s="115">
        <f>SUM(D29:D33)</f>
        <v>0.04</v>
      </c>
      <c r="E48" s="70"/>
      <c r="F48" s="55"/>
      <c r="G48" s="55"/>
      <c r="H48" s="55"/>
      <c r="I48" s="145"/>
      <c r="J48" s="55"/>
      <c r="K48" s="55"/>
      <c r="L48" s="55"/>
      <c r="M48" s="55"/>
      <c r="N48" s="55"/>
    </row>
    <row r="49" spans="1:4" x14ac:dyDescent="0.2">
      <c r="A49" s="54"/>
      <c r="D49" s="115">
        <f>SUM(D35:D38)</f>
        <v>9.9999999999999992E-2</v>
      </c>
    </row>
    <row r="50" spans="1:4" x14ac:dyDescent="0.2">
      <c r="D50" s="115">
        <f>SUM(D41:D43)</f>
        <v>6.5000000000000002E-2</v>
      </c>
    </row>
    <row r="51" spans="1:4" x14ac:dyDescent="0.2">
      <c r="D51" s="86"/>
    </row>
    <row r="52" spans="1:4" x14ac:dyDescent="0.2">
      <c r="D52" s="87">
        <f>SUM(D47:D50)</f>
        <v>1</v>
      </c>
    </row>
  </sheetData>
  <mergeCells count="21">
    <mergeCell ref="J2:N2"/>
    <mergeCell ref="A4:N4"/>
    <mergeCell ref="E6:L6"/>
    <mergeCell ref="A9:N9"/>
    <mergeCell ref="D6:D7"/>
    <mergeCell ref="N6:N7"/>
    <mergeCell ref="A6:A7"/>
    <mergeCell ref="B6:B7"/>
    <mergeCell ref="C6:C7"/>
    <mergeCell ref="A46:N46"/>
    <mergeCell ref="A45:N45"/>
    <mergeCell ref="A36:A38"/>
    <mergeCell ref="A29:A30"/>
    <mergeCell ref="A10:A12"/>
    <mergeCell ref="A41:A42"/>
    <mergeCell ref="A39:N40"/>
    <mergeCell ref="A34:N34"/>
    <mergeCell ref="A23:A27"/>
    <mergeCell ref="A28:N28"/>
    <mergeCell ref="A15:A20"/>
    <mergeCell ref="A21:A22"/>
  </mergeCells>
  <phoneticPr fontId="18" type="noConversion"/>
  <pageMargins left="0.47244094488188981" right="0.47244094488188981" top="0.74803149606299213" bottom="0.74803149606299213" header="0.31496062992125984" footer="0.31496062992125984"/>
  <pageSetup paperSize="9" scale="88" orientation="landscape" r:id="rId1"/>
  <rowBreaks count="3" manualBreakCount="3">
    <brk id="12" max="13" man="1"/>
    <brk id="25" max="13" man="1"/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AA294"/>
  <sheetViews>
    <sheetView tabSelected="1" view="pageBreakPreview" zoomScaleNormal="92" zoomScaleSheetLayoutView="100" workbookViewId="0">
      <selection activeCell="J190" sqref="J190"/>
    </sheetView>
  </sheetViews>
  <sheetFormatPr defaultColWidth="9.28515625" defaultRowHeight="12.75" x14ac:dyDescent="0.2"/>
  <cols>
    <col min="1" max="1" width="21.7109375" style="8" customWidth="1"/>
    <col min="2" max="2" width="19.28515625" style="9" customWidth="1"/>
    <col min="3" max="3" width="7.7109375" style="10" customWidth="1"/>
    <col min="4" max="4" width="10" style="11" customWidth="1"/>
    <col min="5" max="5" width="8.7109375" style="11" customWidth="1"/>
    <col min="6" max="6" width="9" style="11" customWidth="1"/>
    <col min="7" max="7" width="9.28515625" style="11" customWidth="1"/>
    <col min="8" max="8" width="9.28515625" style="11"/>
    <col min="9" max="10" width="8.7109375" style="11" customWidth="1"/>
    <col min="11" max="11" width="9.28515625" style="11"/>
    <col min="12" max="12" width="9.5703125" style="11" customWidth="1"/>
    <col min="13" max="13" width="13.7109375" style="14" customWidth="1"/>
    <col min="14" max="14" width="14.28515625" style="10" customWidth="1"/>
    <col min="15" max="27" width="9.28515625" style="13"/>
    <col min="28" max="16384" width="9.28515625" style="14"/>
  </cols>
  <sheetData>
    <row r="2" spans="1:27" ht="14.45" customHeight="1" x14ac:dyDescent="0.2">
      <c r="A2" s="164"/>
      <c r="B2" s="165"/>
      <c r="C2" s="166"/>
      <c r="D2" s="167"/>
      <c r="E2" s="167"/>
      <c r="F2" s="167"/>
      <c r="G2" s="167"/>
      <c r="H2" s="167"/>
      <c r="I2" s="183" t="s">
        <v>196</v>
      </c>
      <c r="J2" s="183"/>
      <c r="K2" s="183"/>
      <c r="L2" s="183"/>
      <c r="M2" s="183"/>
      <c r="N2" s="183"/>
    </row>
    <row r="3" spans="1:27" ht="34.15" customHeight="1" x14ac:dyDescent="0.2">
      <c r="A3" s="164"/>
      <c r="B3" s="165"/>
      <c r="C3" s="166"/>
      <c r="D3" s="167"/>
      <c r="E3" s="167"/>
      <c r="F3" s="167"/>
      <c r="G3" s="167"/>
      <c r="H3" s="167"/>
      <c r="I3" s="184" t="s">
        <v>194</v>
      </c>
      <c r="J3" s="184"/>
      <c r="K3" s="184"/>
      <c r="L3" s="184"/>
      <c r="M3" s="184"/>
      <c r="N3" s="184"/>
    </row>
    <row r="4" spans="1:27" ht="15.6" x14ac:dyDescent="0.25">
      <c r="A4" s="164"/>
      <c r="B4" s="165"/>
      <c r="C4" s="166"/>
      <c r="D4" s="167"/>
      <c r="E4" s="167"/>
      <c r="F4" s="167"/>
      <c r="G4" s="167"/>
      <c r="H4" s="167"/>
      <c r="I4" s="167"/>
      <c r="J4" s="167"/>
      <c r="K4" s="167"/>
      <c r="L4" s="167"/>
      <c r="M4" s="164"/>
      <c r="N4" s="166"/>
    </row>
    <row r="5" spans="1:27" ht="20.45" customHeight="1" x14ac:dyDescent="0.2">
      <c r="A5" s="164"/>
      <c r="B5" s="165"/>
      <c r="C5" s="166"/>
      <c r="D5" s="167"/>
      <c r="E5" s="167"/>
      <c r="F5" s="167"/>
      <c r="G5" s="167"/>
      <c r="H5" s="167"/>
      <c r="I5" s="226" t="s">
        <v>189</v>
      </c>
      <c r="J5" s="226"/>
      <c r="K5" s="226"/>
      <c r="L5" s="226"/>
      <c r="M5" s="226"/>
      <c r="N5" s="226"/>
    </row>
    <row r="6" spans="1:27" ht="14.25" customHeight="1" x14ac:dyDescent="0.2">
      <c r="A6" s="164"/>
      <c r="B6" s="165"/>
      <c r="C6" s="166"/>
      <c r="D6" s="167"/>
      <c r="E6" s="167"/>
      <c r="F6" s="167"/>
      <c r="G6" s="168"/>
      <c r="H6" s="168"/>
      <c r="I6" s="213" t="s">
        <v>188</v>
      </c>
      <c r="J6" s="213"/>
      <c r="K6" s="213"/>
      <c r="L6" s="213"/>
      <c r="M6" s="213"/>
      <c r="N6" s="213"/>
      <c r="O6" s="12"/>
    </row>
    <row r="7" spans="1:27" ht="15.75" x14ac:dyDescent="0.2">
      <c r="A7" s="164"/>
      <c r="B7" s="165"/>
      <c r="C7" s="166"/>
      <c r="D7" s="167"/>
      <c r="E7" s="167"/>
      <c r="F7" s="167"/>
      <c r="G7" s="168"/>
      <c r="H7" s="168"/>
      <c r="I7" s="213"/>
      <c r="J7" s="213"/>
      <c r="K7" s="213"/>
      <c r="L7" s="213"/>
      <c r="M7" s="213"/>
      <c r="N7" s="213"/>
      <c r="O7" s="12"/>
    </row>
    <row r="8" spans="1:27" ht="15.75" x14ac:dyDescent="0.2">
      <c r="A8" s="164"/>
      <c r="B8" s="165"/>
      <c r="C8" s="166"/>
      <c r="D8" s="167"/>
      <c r="E8" s="167"/>
      <c r="F8" s="167"/>
      <c r="G8" s="168"/>
      <c r="H8" s="168"/>
      <c r="I8" s="213"/>
      <c r="J8" s="213"/>
      <c r="K8" s="213"/>
      <c r="L8" s="213"/>
      <c r="M8" s="213"/>
      <c r="N8" s="213"/>
      <c r="O8" s="12"/>
    </row>
    <row r="9" spans="1:27" ht="15" customHeight="1" x14ac:dyDescent="0.2">
      <c r="A9" s="164"/>
      <c r="B9" s="165"/>
      <c r="C9" s="166"/>
      <c r="D9" s="167"/>
      <c r="E9" s="167"/>
      <c r="F9" s="167"/>
      <c r="G9" s="168"/>
      <c r="H9" s="168"/>
      <c r="I9" s="213"/>
      <c r="J9" s="213"/>
      <c r="K9" s="213"/>
      <c r="L9" s="213"/>
      <c r="M9" s="213"/>
      <c r="N9" s="213"/>
      <c r="O9" s="12"/>
    </row>
    <row r="10" spans="1:27" ht="15" customHeight="1" x14ac:dyDescent="0.25">
      <c r="A10" s="164"/>
      <c r="B10" s="165"/>
      <c r="C10" s="166"/>
      <c r="D10" s="167"/>
      <c r="E10" s="167"/>
      <c r="F10" s="167"/>
      <c r="G10" s="167"/>
      <c r="H10" s="167"/>
      <c r="I10" s="168"/>
      <c r="J10" s="168"/>
      <c r="K10" s="168"/>
      <c r="L10" s="168"/>
      <c r="M10" s="169"/>
      <c r="N10" s="170"/>
    </row>
    <row r="11" spans="1:27" ht="15" customHeight="1" x14ac:dyDescent="0.2">
      <c r="A11" s="216" t="s">
        <v>185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27" ht="12.75" customHeight="1" x14ac:dyDescent="0.2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</row>
    <row r="13" spans="1:27" ht="13.5" customHeight="1" x14ac:dyDescent="0.2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</row>
    <row r="14" spans="1:27" ht="13.15" x14ac:dyDescent="0.25">
      <c r="A14" s="16"/>
      <c r="B14" s="17"/>
      <c r="C14" s="104"/>
      <c r="D14" s="18"/>
      <c r="E14" s="18"/>
      <c r="F14" s="18"/>
      <c r="G14" s="18"/>
      <c r="H14" s="18"/>
      <c r="I14" s="18"/>
      <c r="J14" s="18"/>
      <c r="K14" s="18"/>
      <c r="L14" s="18"/>
      <c r="M14" s="104"/>
      <c r="N14" s="104"/>
      <c r="O14" s="19"/>
      <c r="P14" s="19"/>
    </row>
    <row r="15" spans="1:27" s="15" customFormat="1" ht="15" customHeight="1" x14ac:dyDescent="0.2">
      <c r="A15" s="191" t="s">
        <v>0</v>
      </c>
      <c r="B15" s="227" t="s">
        <v>1</v>
      </c>
      <c r="C15" s="217" t="s">
        <v>2</v>
      </c>
      <c r="D15" s="214" t="s">
        <v>15</v>
      </c>
      <c r="E15" s="214"/>
      <c r="F15" s="214"/>
      <c r="G15" s="214"/>
      <c r="H15" s="214"/>
      <c r="I15" s="214"/>
      <c r="J15" s="214"/>
      <c r="K15" s="214"/>
      <c r="L15" s="214"/>
      <c r="M15" s="208" t="s">
        <v>3</v>
      </c>
      <c r="N15" s="208" t="s">
        <v>4</v>
      </c>
      <c r="O15" s="20"/>
      <c r="P15" s="20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</row>
    <row r="16" spans="1:27" s="101" customFormat="1" ht="41.25" customHeight="1" x14ac:dyDescent="0.25">
      <c r="A16" s="191"/>
      <c r="B16" s="228"/>
      <c r="C16" s="218"/>
      <c r="D16" s="7">
        <v>2013</v>
      </c>
      <c r="E16" s="7">
        <v>2014</v>
      </c>
      <c r="F16" s="7">
        <v>2015</v>
      </c>
      <c r="G16" s="7">
        <v>2016</v>
      </c>
      <c r="H16" s="7">
        <v>2017</v>
      </c>
      <c r="I16" s="7">
        <v>2018</v>
      </c>
      <c r="J16" s="7">
        <v>2019</v>
      </c>
      <c r="K16" s="7">
        <v>2020</v>
      </c>
      <c r="L16" s="7" t="s">
        <v>16</v>
      </c>
      <c r="M16" s="208"/>
      <c r="N16" s="208"/>
      <c r="O16" s="91"/>
      <c r="P16" s="91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</row>
    <row r="17" spans="1:27" s="24" customFormat="1" ht="15" customHeight="1" x14ac:dyDescent="0.3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22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</row>
    <row r="18" spans="1:27" s="15" customFormat="1" ht="28.5" customHeight="1" x14ac:dyDescent="0.2">
      <c r="A18" s="207" t="s">
        <v>175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"/>
      <c r="P18" s="20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ht="21" customHeight="1" x14ac:dyDescent="0.2">
      <c r="A19" s="219" t="s">
        <v>6</v>
      </c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19"/>
      <c r="P19" s="19"/>
    </row>
    <row r="20" spans="1:27" s="8" customFormat="1" ht="22.5" customHeight="1" x14ac:dyDescent="0.25">
      <c r="A20" s="204" t="s">
        <v>148</v>
      </c>
      <c r="B20" s="97" t="s">
        <v>138</v>
      </c>
      <c r="C20" s="80" t="s">
        <v>125</v>
      </c>
      <c r="D20" s="79">
        <v>101.565</v>
      </c>
      <c r="E20" s="79">
        <v>101.6</v>
      </c>
      <c r="F20" s="79">
        <v>103.7</v>
      </c>
      <c r="G20" s="79">
        <v>106.8</v>
      </c>
      <c r="H20" s="79">
        <v>112</v>
      </c>
      <c r="I20" s="79">
        <v>115</v>
      </c>
      <c r="J20" s="79">
        <v>118.4</v>
      </c>
      <c r="K20" s="79">
        <v>120.5</v>
      </c>
      <c r="L20" s="79">
        <v>879.56500000000005</v>
      </c>
      <c r="M20" s="215" t="s">
        <v>146</v>
      </c>
      <c r="N20" s="191" t="s">
        <v>139</v>
      </c>
      <c r="O20" s="25"/>
      <c r="P20" s="25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s="8" customFormat="1" x14ac:dyDescent="0.25">
      <c r="A21" s="205"/>
      <c r="B21" s="97" t="s">
        <v>7</v>
      </c>
      <c r="C21" s="80" t="s">
        <v>116</v>
      </c>
      <c r="D21" s="30">
        <f>ABS((D23+D24)/D20)</f>
        <v>146.70408113031064</v>
      </c>
      <c r="E21" s="30">
        <f t="shared" ref="E21:L21" si="0">ABS((E23+E24)/E20)</f>
        <v>146.65354330708664</v>
      </c>
      <c r="F21" s="30">
        <f t="shared" si="0"/>
        <v>146.57666345226616</v>
      </c>
      <c r="G21" s="30">
        <f t="shared" si="0"/>
        <v>147.94007490636704</v>
      </c>
      <c r="H21" s="30">
        <f t="shared" si="0"/>
        <v>147.32142857142858</v>
      </c>
      <c r="I21" s="30">
        <f t="shared" si="0"/>
        <v>150.43478260869566</v>
      </c>
      <c r="J21" s="30">
        <f t="shared" si="0"/>
        <v>151.18243243243242</v>
      </c>
      <c r="K21" s="30">
        <f t="shared" si="0"/>
        <v>152.69709543568464</v>
      </c>
      <c r="L21" s="30">
        <f t="shared" si="0"/>
        <v>148.82356619465304</v>
      </c>
      <c r="M21" s="215"/>
      <c r="N21" s="191"/>
      <c r="O21" s="25"/>
      <c r="P21" s="25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s="8" customFormat="1" ht="24" customHeight="1" x14ac:dyDescent="0.25">
      <c r="A22" s="205"/>
      <c r="B22" s="97" t="s">
        <v>17</v>
      </c>
      <c r="C22" s="80" t="s">
        <v>25</v>
      </c>
      <c r="D22" s="81">
        <f>SUM(D23:D26)</f>
        <v>533200</v>
      </c>
      <c r="E22" s="81">
        <f t="shared" ref="E22:K22" si="1">SUM(E23:E26)</f>
        <v>571200</v>
      </c>
      <c r="F22" s="81">
        <f t="shared" si="1"/>
        <v>611100</v>
      </c>
      <c r="G22" s="81">
        <f t="shared" si="1"/>
        <v>655900</v>
      </c>
      <c r="H22" s="81">
        <f t="shared" si="1"/>
        <v>701500</v>
      </c>
      <c r="I22" s="81">
        <f t="shared" si="1"/>
        <v>750500</v>
      </c>
      <c r="J22" s="81">
        <f t="shared" si="1"/>
        <v>804300</v>
      </c>
      <c r="K22" s="81">
        <f t="shared" si="1"/>
        <v>860400</v>
      </c>
      <c r="L22" s="81">
        <f>SUM(D22:K22)</f>
        <v>5488100</v>
      </c>
      <c r="M22" s="215"/>
      <c r="N22" s="191"/>
      <c r="O22" s="25"/>
      <c r="P22" s="25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s="8" customFormat="1" x14ac:dyDescent="0.25">
      <c r="A23" s="205"/>
      <c r="B23" s="97" t="s">
        <v>18</v>
      </c>
      <c r="C23" s="80" t="s">
        <v>25</v>
      </c>
      <c r="D23" s="65">
        <v>12300</v>
      </c>
      <c r="E23" s="65">
        <v>12300</v>
      </c>
      <c r="F23" s="65">
        <v>12600</v>
      </c>
      <c r="G23" s="65">
        <v>13100</v>
      </c>
      <c r="H23" s="65">
        <v>13700</v>
      </c>
      <c r="I23" s="65">
        <v>14400</v>
      </c>
      <c r="J23" s="65">
        <v>14900</v>
      </c>
      <c r="K23" s="65">
        <v>15400</v>
      </c>
      <c r="L23" s="65">
        <f>SUM(D23:K23)</f>
        <v>108700</v>
      </c>
      <c r="M23" s="215"/>
      <c r="N23" s="191"/>
      <c r="O23" s="25"/>
      <c r="P23" s="25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s="8" customFormat="1" ht="15" x14ac:dyDescent="0.25">
      <c r="A24" s="205"/>
      <c r="B24" s="97" t="s">
        <v>19</v>
      </c>
      <c r="C24" s="80" t="s">
        <v>25</v>
      </c>
      <c r="D24" s="65">
        <v>2600</v>
      </c>
      <c r="E24" s="65">
        <v>2600</v>
      </c>
      <c r="F24" s="65">
        <v>2600</v>
      </c>
      <c r="G24" s="65">
        <v>2700</v>
      </c>
      <c r="H24" s="65">
        <v>2800</v>
      </c>
      <c r="I24" s="65">
        <v>2900</v>
      </c>
      <c r="J24" s="65">
        <v>3000</v>
      </c>
      <c r="K24" s="65">
        <v>3000</v>
      </c>
      <c r="L24" s="65">
        <f>SUM(D24:K24)</f>
        <v>22200</v>
      </c>
      <c r="M24" s="215"/>
      <c r="N24" s="191"/>
      <c r="O24" s="27"/>
      <c r="P24" s="27"/>
      <c r="Q24" s="27"/>
      <c r="R24" s="28"/>
      <c r="S24" s="28"/>
      <c r="T24" s="28"/>
      <c r="U24" s="28"/>
      <c r="V24" s="29"/>
      <c r="W24" s="26"/>
      <c r="X24" s="26"/>
      <c r="Y24" s="26"/>
      <c r="Z24" s="26"/>
      <c r="AA24" s="26"/>
    </row>
    <row r="25" spans="1:27" s="8" customFormat="1" x14ac:dyDescent="0.25">
      <c r="A25" s="205"/>
      <c r="B25" s="97" t="s">
        <v>20</v>
      </c>
      <c r="C25" s="80" t="s">
        <v>25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f>SUM(D25:K25)</f>
        <v>0</v>
      </c>
      <c r="M25" s="215"/>
      <c r="N25" s="191"/>
      <c r="O25" s="25"/>
      <c r="P25" s="25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s="8" customFormat="1" ht="24" x14ac:dyDescent="0.25">
      <c r="A26" s="206"/>
      <c r="B26" s="97" t="s">
        <v>168</v>
      </c>
      <c r="C26" s="80" t="s">
        <v>25</v>
      </c>
      <c r="D26" s="65">
        <v>518300</v>
      </c>
      <c r="E26" s="65">
        <v>556300</v>
      </c>
      <c r="F26" s="65">
        <v>595900</v>
      </c>
      <c r="G26" s="65">
        <v>640100</v>
      </c>
      <c r="H26" s="65">
        <v>685000</v>
      </c>
      <c r="I26" s="65">
        <v>733200</v>
      </c>
      <c r="J26" s="65">
        <v>786400</v>
      </c>
      <c r="K26" s="65">
        <v>842000</v>
      </c>
      <c r="L26" s="65">
        <f>SUM(D26:K26)</f>
        <v>5357200</v>
      </c>
      <c r="M26" s="215"/>
      <c r="N26" s="191"/>
      <c r="O26" s="25"/>
      <c r="P26" s="25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x14ac:dyDescent="0.2">
      <c r="A27" s="229" t="s">
        <v>29</v>
      </c>
      <c r="B27" s="229"/>
      <c r="C27" s="80" t="s">
        <v>25</v>
      </c>
      <c r="D27" s="31">
        <f>SUM(D28:D31)</f>
        <v>533200</v>
      </c>
      <c r="E27" s="31">
        <f t="shared" ref="E27:L27" si="2">SUM(E28:E31)</f>
        <v>571200</v>
      </c>
      <c r="F27" s="31">
        <f t="shared" si="2"/>
        <v>611100</v>
      </c>
      <c r="G27" s="31">
        <f t="shared" si="2"/>
        <v>655900</v>
      </c>
      <c r="H27" s="31">
        <f t="shared" si="2"/>
        <v>701500</v>
      </c>
      <c r="I27" s="31">
        <f t="shared" si="2"/>
        <v>750500</v>
      </c>
      <c r="J27" s="31">
        <f t="shared" si="2"/>
        <v>804300</v>
      </c>
      <c r="K27" s="31">
        <f t="shared" si="2"/>
        <v>860400</v>
      </c>
      <c r="L27" s="31">
        <f t="shared" si="2"/>
        <v>5488100</v>
      </c>
      <c r="M27" s="110"/>
      <c r="N27" s="109"/>
      <c r="O27" s="19"/>
      <c r="P27" s="19"/>
    </row>
    <row r="28" spans="1:27" x14ac:dyDescent="0.2">
      <c r="A28" s="190" t="s">
        <v>18</v>
      </c>
      <c r="B28" s="190"/>
      <c r="C28" s="80" t="s">
        <v>25</v>
      </c>
      <c r="D28" s="31">
        <f>D23</f>
        <v>12300</v>
      </c>
      <c r="E28" s="31">
        <f t="shared" ref="E28:L28" si="3">E23</f>
        <v>12300</v>
      </c>
      <c r="F28" s="31">
        <f t="shared" si="3"/>
        <v>12600</v>
      </c>
      <c r="G28" s="31">
        <f t="shared" si="3"/>
        <v>13100</v>
      </c>
      <c r="H28" s="31">
        <f t="shared" si="3"/>
        <v>13700</v>
      </c>
      <c r="I28" s="31">
        <f t="shared" si="3"/>
        <v>14400</v>
      </c>
      <c r="J28" s="31">
        <f t="shared" si="3"/>
        <v>14900</v>
      </c>
      <c r="K28" s="31">
        <f t="shared" si="3"/>
        <v>15400</v>
      </c>
      <c r="L28" s="31">
        <f t="shared" si="3"/>
        <v>108700</v>
      </c>
      <c r="M28" s="110"/>
      <c r="N28" s="109"/>
      <c r="O28" s="19"/>
      <c r="P28" s="19"/>
    </row>
    <row r="29" spans="1:27" x14ac:dyDescent="0.2">
      <c r="A29" s="190" t="s">
        <v>19</v>
      </c>
      <c r="B29" s="190"/>
      <c r="C29" s="80" t="s">
        <v>25</v>
      </c>
      <c r="D29" s="31">
        <f>D24</f>
        <v>2600</v>
      </c>
      <c r="E29" s="31">
        <f t="shared" ref="E29:L29" si="4">E24</f>
        <v>2600</v>
      </c>
      <c r="F29" s="31">
        <f t="shared" si="4"/>
        <v>2600</v>
      </c>
      <c r="G29" s="31">
        <f t="shared" si="4"/>
        <v>2700</v>
      </c>
      <c r="H29" s="31">
        <f t="shared" si="4"/>
        <v>2800</v>
      </c>
      <c r="I29" s="31">
        <f t="shared" si="4"/>
        <v>2900</v>
      </c>
      <c r="J29" s="31">
        <f t="shared" si="4"/>
        <v>3000</v>
      </c>
      <c r="K29" s="31">
        <f t="shared" si="4"/>
        <v>3000</v>
      </c>
      <c r="L29" s="31">
        <f t="shared" si="4"/>
        <v>22200</v>
      </c>
      <c r="M29" s="110"/>
      <c r="N29" s="109"/>
      <c r="O29" s="19"/>
      <c r="P29" s="19"/>
    </row>
    <row r="30" spans="1:27" x14ac:dyDescent="0.2">
      <c r="A30" s="190" t="s">
        <v>20</v>
      </c>
      <c r="B30" s="190"/>
      <c r="C30" s="80" t="s">
        <v>25</v>
      </c>
      <c r="D30" s="31">
        <f t="shared" ref="D30:L31" si="5">D25</f>
        <v>0</v>
      </c>
      <c r="E30" s="31">
        <f t="shared" si="5"/>
        <v>0</v>
      </c>
      <c r="F30" s="31">
        <f t="shared" si="5"/>
        <v>0</v>
      </c>
      <c r="G30" s="31">
        <f t="shared" si="5"/>
        <v>0</v>
      </c>
      <c r="H30" s="31">
        <f t="shared" si="5"/>
        <v>0</v>
      </c>
      <c r="I30" s="31">
        <f t="shared" si="5"/>
        <v>0</v>
      </c>
      <c r="J30" s="31">
        <f t="shared" si="5"/>
        <v>0</v>
      </c>
      <c r="K30" s="31">
        <f t="shared" si="5"/>
        <v>0</v>
      </c>
      <c r="L30" s="31">
        <f t="shared" si="5"/>
        <v>0</v>
      </c>
      <c r="M30" s="110"/>
      <c r="N30" s="109"/>
      <c r="O30" s="19"/>
      <c r="P30" s="19"/>
    </row>
    <row r="31" spans="1:27" x14ac:dyDescent="0.2">
      <c r="A31" s="190" t="s">
        <v>21</v>
      </c>
      <c r="B31" s="190"/>
      <c r="C31" s="80" t="s">
        <v>25</v>
      </c>
      <c r="D31" s="31">
        <f t="shared" si="5"/>
        <v>518300</v>
      </c>
      <c r="E31" s="31">
        <f t="shared" si="5"/>
        <v>556300</v>
      </c>
      <c r="F31" s="31">
        <f t="shared" si="5"/>
        <v>595900</v>
      </c>
      <c r="G31" s="31">
        <f t="shared" si="5"/>
        <v>640100</v>
      </c>
      <c r="H31" s="31">
        <f t="shared" si="5"/>
        <v>685000</v>
      </c>
      <c r="I31" s="31">
        <f t="shared" si="5"/>
        <v>733200</v>
      </c>
      <c r="J31" s="31">
        <f t="shared" si="5"/>
        <v>786400</v>
      </c>
      <c r="K31" s="31">
        <f t="shared" si="5"/>
        <v>842000</v>
      </c>
      <c r="L31" s="31">
        <f t="shared" si="5"/>
        <v>5357200</v>
      </c>
      <c r="M31" s="110"/>
      <c r="N31" s="109"/>
      <c r="O31" s="19"/>
      <c r="P31" s="19"/>
    </row>
    <row r="32" spans="1:27" ht="23.25" customHeight="1" x14ac:dyDescent="0.2">
      <c r="A32" s="190" t="s">
        <v>22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"/>
      <c r="P32" s="19"/>
    </row>
    <row r="33" spans="1:16" x14ac:dyDescent="0.2">
      <c r="A33" s="188" t="s">
        <v>149</v>
      </c>
      <c r="B33" s="97" t="s">
        <v>23</v>
      </c>
      <c r="C33" s="92" t="s">
        <v>9</v>
      </c>
      <c r="D33" s="79">
        <v>390</v>
      </c>
      <c r="E33" s="79">
        <v>500</v>
      </c>
      <c r="F33" s="79">
        <v>510</v>
      </c>
      <c r="G33" s="79">
        <v>620</v>
      </c>
      <c r="H33" s="79">
        <v>680</v>
      </c>
      <c r="I33" s="79">
        <v>740</v>
      </c>
      <c r="J33" s="79">
        <v>770</v>
      </c>
      <c r="K33" s="79">
        <v>840</v>
      </c>
      <c r="L33" s="79">
        <v>5050</v>
      </c>
      <c r="M33" s="215" t="s">
        <v>153</v>
      </c>
      <c r="N33" s="191" t="s">
        <v>24</v>
      </c>
      <c r="O33" s="19"/>
      <c r="P33" s="19"/>
    </row>
    <row r="34" spans="1:16" x14ac:dyDescent="0.2">
      <c r="A34" s="188"/>
      <c r="B34" s="97" t="s">
        <v>7</v>
      </c>
      <c r="C34" s="34" t="s">
        <v>25</v>
      </c>
      <c r="D34" s="30">
        <f t="shared" ref="D34:L34" si="6">ABS((D36+D37)/D33)</f>
        <v>6.1538461538461542</v>
      </c>
      <c r="E34" s="30">
        <f t="shared" si="6"/>
        <v>5.3</v>
      </c>
      <c r="F34" s="30">
        <f t="shared" si="6"/>
        <v>5.4901960784313726</v>
      </c>
      <c r="G34" s="30">
        <f t="shared" si="6"/>
        <v>5.161290322580645</v>
      </c>
      <c r="H34" s="30">
        <f t="shared" si="6"/>
        <v>5</v>
      </c>
      <c r="I34" s="30">
        <f t="shared" si="6"/>
        <v>4.8648648648648649</v>
      </c>
      <c r="J34" s="30">
        <f t="shared" si="6"/>
        <v>4.9350649350649354</v>
      </c>
      <c r="K34" s="30">
        <f t="shared" si="6"/>
        <v>4.8809523809523814</v>
      </c>
      <c r="L34" s="30">
        <f t="shared" si="6"/>
        <v>5.1386138613861387</v>
      </c>
      <c r="M34" s="215"/>
      <c r="N34" s="191"/>
      <c r="O34" s="19"/>
      <c r="P34" s="19"/>
    </row>
    <row r="35" spans="1:16" ht="15.75" customHeight="1" x14ac:dyDescent="0.2">
      <c r="A35" s="188"/>
      <c r="B35" s="106" t="s">
        <v>17</v>
      </c>
      <c r="C35" s="34" t="s">
        <v>25</v>
      </c>
      <c r="D35" s="81">
        <f>SUM(D36:D39)</f>
        <v>5100</v>
      </c>
      <c r="E35" s="81">
        <f t="shared" ref="E35:K35" si="7">SUM(E36:E39)</f>
        <v>5350</v>
      </c>
      <c r="F35" s="81">
        <f t="shared" si="7"/>
        <v>5700</v>
      </c>
      <c r="G35" s="81">
        <f t="shared" si="7"/>
        <v>5900</v>
      </c>
      <c r="H35" s="81">
        <f t="shared" si="7"/>
        <v>6200</v>
      </c>
      <c r="I35" s="81">
        <f t="shared" si="7"/>
        <v>6500</v>
      </c>
      <c r="J35" s="81">
        <f t="shared" si="7"/>
        <v>6800</v>
      </c>
      <c r="K35" s="81">
        <f t="shared" si="7"/>
        <v>7000</v>
      </c>
      <c r="L35" s="65">
        <f>SUM(D35:K35)</f>
        <v>48550</v>
      </c>
      <c r="M35" s="215"/>
      <c r="N35" s="191"/>
      <c r="O35" s="19"/>
      <c r="P35" s="19"/>
    </row>
    <row r="36" spans="1:16" x14ac:dyDescent="0.2">
      <c r="A36" s="188"/>
      <c r="B36" s="106" t="s">
        <v>18</v>
      </c>
      <c r="C36" s="34" t="s">
        <v>25</v>
      </c>
      <c r="D36" s="79">
        <v>600</v>
      </c>
      <c r="E36" s="79">
        <v>750</v>
      </c>
      <c r="F36" s="79">
        <v>800</v>
      </c>
      <c r="G36" s="79">
        <v>1100</v>
      </c>
      <c r="H36" s="79">
        <v>1200</v>
      </c>
      <c r="I36" s="79">
        <v>1300</v>
      </c>
      <c r="J36" s="79">
        <v>1400</v>
      </c>
      <c r="K36" s="79">
        <v>1600</v>
      </c>
      <c r="L36" s="65">
        <f>SUM(D36:K36)</f>
        <v>8750</v>
      </c>
      <c r="M36" s="215"/>
      <c r="N36" s="191"/>
      <c r="O36" s="19"/>
      <c r="P36" s="19"/>
    </row>
    <row r="37" spans="1:16" x14ac:dyDescent="0.2">
      <c r="A37" s="188"/>
      <c r="B37" s="106" t="s">
        <v>19</v>
      </c>
      <c r="C37" s="34" t="s">
        <v>25</v>
      </c>
      <c r="D37" s="2">
        <v>1800</v>
      </c>
      <c r="E37" s="2">
        <v>1900</v>
      </c>
      <c r="F37" s="79">
        <v>2000</v>
      </c>
      <c r="G37" s="79">
        <v>2100</v>
      </c>
      <c r="H37" s="79">
        <v>2200</v>
      </c>
      <c r="I37" s="79">
        <v>2300</v>
      </c>
      <c r="J37" s="79">
        <v>2400</v>
      </c>
      <c r="K37" s="79">
        <v>2500</v>
      </c>
      <c r="L37" s="65">
        <f>SUM(D37:K37)</f>
        <v>17200</v>
      </c>
      <c r="M37" s="215"/>
      <c r="N37" s="191"/>
      <c r="O37" s="19"/>
      <c r="P37" s="19"/>
    </row>
    <row r="38" spans="1:16" x14ac:dyDescent="0.2">
      <c r="A38" s="188"/>
      <c r="B38" s="106" t="s">
        <v>20</v>
      </c>
      <c r="C38" s="34" t="s">
        <v>25</v>
      </c>
      <c r="D38" s="81">
        <v>0</v>
      </c>
      <c r="E38" s="81">
        <v>0</v>
      </c>
      <c r="F38" s="81">
        <v>0</v>
      </c>
      <c r="G38" s="81">
        <v>0</v>
      </c>
      <c r="H38" s="81">
        <v>0</v>
      </c>
      <c r="I38" s="81">
        <v>0</v>
      </c>
      <c r="J38" s="81">
        <v>0</v>
      </c>
      <c r="K38" s="81">
        <v>0</v>
      </c>
      <c r="L38" s="65">
        <f>SUM(D38:K38)</f>
        <v>0</v>
      </c>
      <c r="M38" s="215"/>
      <c r="N38" s="191"/>
      <c r="O38" s="19"/>
      <c r="P38" s="19"/>
    </row>
    <row r="39" spans="1:16" ht="24" x14ac:dyDescent="0.2">
      <c r="A39" s="188"/>
      <c r="B39" s="106" t="s">
        <v>21</v>
      </c>
      <c r="C39" s="34" t="s">
        <v>25</v>
      </c>
      <c r="D39" s="79">
        <v>2700</v>
      </c>
      <c r="E39" s="79">
        <v>2700</v>
      </c>
      <c r="F39" s="79">
        <v>2900</v>
      </c>
      <c r="G39" s="79">
        <v>2700</v>
      </c>
      <c r="H39" s="79">
        <v>2800</v>
      </c>
      <c r="I39" s="79">
        <v>2900</v>
      </c>
      <c r="J39" s="79">
        <v>3000</v>
      </c>
      <c r="K39" s="79">
        <v>2900</v>
      </c>
      <c r="L39" s="65">
        <f>SUM(D39:K39)</f>
        <v>22600</v>
      </c>
      <c r="M39" s="215"/>
      <c r="N39" s="191"/>
      <c r="O39" s="19"/>
      <c r="P39" s="19"/>
    </row>
    <row r="40" spans="1:16" ht="24" customHeight="1" x14ac:dyDescent="0.2">
      <c r="A40" s="188" t="s">
        <v>150</v>
      </c>
      <c r="B40" s="97" t="s">
        <v>27</v>
      </c>
      <c r="C40" s="92" t="s">
        <v>9</v>
      </c>
      <c r="D40" s="79">
        <v>165</v>
      </c>
      <c r="E40" s="79">
        <v>168</v>
      </c>
      <c r="F40" s="79">
        <v>169</v>
      </c>
      <c r="G40" s="79">
        <v>170</v>
      </c>
      <c r="H40" s="79">
        <v>170</v>
      </c>
      <c r="I40" s="79">
        <v>171</v>
      </c>
      <c r="J40" s="79">
        <v>172</v>
      </c>
      <c r="K40" s="79">
        <v>178</v>
      </c>
      <c r="L40" s="79">
        <v>1363</v>
      </c>
      <c r="M40" s="215" t="s">
        <v>153</v>
      </c>
      <c r="N40" s="191" t="s">
        <v>28</v>
      </c>
      <c r="O40" s="19"/>
      <c r="P40" s="19"/>
    </row>
    <row r="41" spans="1:16" ht="15" customHeight="1" x14ac:dyDescent="0.2">
      <c r="A41" s="188"/>
      <c r="B41" s="97" t="s">
        <v>7</v>
      </c>
      <c r="C41" s="92" t="s">
        <v>8</v>
      </c>
      <c r="D41" s="30">
        <f>ABS((D43+D44)/D40)</f>
        <v>7.8787878787878789</v>
      </c>
      <c r="E41" s="30">
        <f t="shared" ref="E41:K41" si="8">ABS((E43+E44)/E40)</f>
        <v>7.7380952380952381</v>
      </c>
      <c r="F41" s="30">
        <f t="shared" si="8"/>
        <v>8.8757396449704142</v>
      </c>
      <c r="G41" s="30">
        <f t="shared" si="8"/>
        <v>8.8235294117647065</v>
      </c>
      <c r="H41" s="30">
        <f t="shared" si="8"/>
        <v>9.4117647058823533</v>
      </c>
      <c r="I41" s="30">
        <f t="shared" si="8"/>
        <v>10.526315789473685</v>
      </c>
      <c r="J41" s="30">
        <f t="shared" si="8"/>
        <v>12.209302325581396</v>
      </c>
      <c r="K41" s="30">
        <f t="shared" si="8"/>
        <v>11.797752808988765</v>
      </c>
      <c r="L41" s="30">
        <f>ABS((L43+L44)/L40)</f>
        <v>9.6845194424064562</v>
      </c>
      <c r="M41" s="215"/>
      <c r="N41" s="191"/>
      <c r="O41" s="19"/>
      <c r="P41" s="19"/>
    </row>
    <row r="42" spans="1:16" ht="12" customHeight="1" x14ac:dyDescent="0.2">
      <c r="A42" s="188"/>
      <c r="B42" s="106" t="s">
        <v>17</v>
      </c>
      <c r="C42" s="34" t="s">
        <v>25</v>
      </c>
      <c r="D42" s="81">
        <f>SUM(D43:D46)</f>
        <v>6100</v>
      </c>
      <c r="E42" s="81">
        <f t="shared" ref="E42:K42" si="9">SUM(E43:E46)</f>
        <v>6300</v>
      </c>
      <c r="F42" s="81">
        <f t="shared" si="9"/>
        <v>7400</v>
      </c>
      <c r="G42" s="81">
        <f t="shared" si="9"/>
        <v>7400</v>
      </c>
      <c r="H42" s="81">
        <f t="shared" si="9"/>
        <v>8100</v>
      </c>
      <c r="I42" s="81">
        <f t="shared" si="9"/>
        <v>9100</v>
      </c>
      <c r="J42" s="81">
        <f t="shared" si="9"/>
        <v>10500</v>
      </c>
      <c r="K42" s="81">
        <f t="shared" si="9"/>
        <v>10800</v>
      </c>
      <c r="L42" s="65">
        <f>SUM(D42:K42)</f>
        <v>65700</v>
      </c>
      <c r="M42" s="215"/>
      <c r="N42" s="191"/>
      <c r="O42" s="19"/>
      <c r="P42" s="19"/>
    </row>
    <row r="43" spans="1:16" x14ac:dyDescent="0.2">
      <c r="A43" s="188"/>
      <c r="B43" s="106" t="s">
        <v>18</v>
      </c>
      <c r="C43" s="34" t="s">
        <v>25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f>SUM(D43:K43)</f>
        <v>0</v>
      </c>
      <c r="M43" s="215"/>
      <c r="N43" s="191"/>
      <c r="O43" s="19"/>
      <c r="P43" s="19"/>
    </row>
    <row r="44" spans="1:16" x14ac:dyDescent="0.2">
      <c r="A44" s="188"/>
      <c r="B44" s="106" t="s">
        <v>19</v>
      </c>
      <c r="C44" s="34" t="s">
        <v>25</v>
      </c>
      <c r="D44" s="79">
        <v>1300</v>
      </c>
      <c r="E44" s="79">
        <v>1300</v>
      </c>
      <c r="F44" s="79">
        <v>1500</v>
      </c>
      <c r="G44" s="79">
        <v>1500</v>
      </c>
      <c r="H44" s="79">
        <v>1600</v>
      </c>
      <c r="I44" s="79">
        <v>1800</v>
      </c>
      <c r="J44" s="79">
        <v>2100</v>
      </c>
      <c r="K44" s="79">
        <v>2100</v>
      </c>
      <c r="L44" s="65">
        <f>SUM(D44:K44)</f>
        <v>13200</v>
      </c>
      <c r="M44" s="215"/>
      <c r="N44" s="191"/>
      <c r="O44" s="19"/>
      <c r="P44" s="19"/>
    </row>
    <row r="45" spans="1:16" x14ac:dyDescent="0.2">
      <c r="A45" s="188"/>
      <c r="B45" s="106" t="s">
        <v>20</v>
      </c>
      <c r="C45" s="34" t="s">
        <v>25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f>SUM(D45:K45)</f>
        <v>0</v>
      </c>
      <c r="M45" s="215"/>
      <c r="N45" s="191"/>
      <c r="O45" s="19"/>
      <c r="P45" s="19"/>
    </row>
    <row r="46" spans="1:16" ht="24" x14ac:dyDescent="0.2">
      <c r="A46" s="188"/>
      <c r="B46" s="106" t="s">
        <v>21</v>
      </c>
      <c r="C46" s="34" t="s">
        <v>25</v>
      </c>
      <c r="D46" s="79">
        <v>4800</v>
      </c>
      <c r="E46" s="79">
        <v>5000</v>
      </c>
      <c r="F46" s="79">
        <v>5900</v>
      </c>
      <c r="G46" s="79">
        <v>5900</v>
      </c>
      <c r="H46" s="79">
        <v>6500</v>
      </c>
      <c r="I46" s="79">
        <v>7300</v>
      </c>
      <c r="J46" s="79">
        <v>8400</v>
      </c>
      <c r="K46" s="79">
        <v>8700</v>
      </c>
      <c r="L46" s="65">
        <f>SUM(D46:K46)</f>
        <v>52500</v>
      </c>
      <c r="M46" s="215"/>
      <c r="N46" s="191"/>
      <c r="O46" s="19"/>
      <c r="P46" s="19"/>
    </row>
    <row r="47" spans="1:16" ht="24" customHeight="1" x14ac:dyDescent="0.2">
      <c r="A47" s="223" t="s">
        <v>151</v>
      </c>
      <c r="B47" s="97" t="s">
        <v>144</v>
      </c>
      <c r="C47" s="92" t="s">
        <v>46</v>
      </c>
      <c r="D47" s="79">
        <v>803</v>
      </c>
      <c r="E47" s="79">
        <v>1600</v>
      </c>
      <c r="F47" s="79">
        <v>1700</v>
      </c>
      <c r="G47" s="79">
        <v>2300</v>
      </c>
      <c r="H47" s="79">
        <v>2500</v>
      </c>
      <c r="I47" s="79">
        <v>2600</v>
      </c>
      <c r="J47" s="79">
        <v>2700</v>
      </c>
      <c r="K47" s="79">
        <v>2800</v>
      </c>
      <c r="L47" s="79">
        <v>17003</v>
      </c>
      <c r="M47" s="220" t="s">
        <v>154</v>
      </c>
      <c r="N47" s="191"/>
      <c r="O47" s="19"/>
      <c r="P47" s="19"/>
    </row>
    <row r="48" spans="1:16" ht="13.5" customHeight="1" x14ac:dyDescent="0.2">
      <c r="A48" s="224"/>
      <c r="B48" s="97" t="s">
        <v>7</v>
      </c>
      <c r="C48" s="34" t="s">
        <v>25</v>
      </c>
      <c r="D48" s="30">
        <f>ABS((D50+D51)/D47)</f>
        <v>5.5591531755915318</v>
      </c>
      <c r="E48" s="30">
        <f t="shared" ref="E48:L48" si="10">ABS((E50+E51)/E47)</f>
        <v>5.3125</v>
      </c>
      <c r="F48" s="30">
        <f t="shared" si="10"/>
        <v>5.6470588235294121</v>
      </c>
      <c r="G48" s="30">
        <f t="shared" si="10"/>
        <v>5.5652173913043477</v>
      </c>
      <c r="H48" s="30">
        <f t="shared" si="10"/>
        <v>5.6</v>
      </c>
      <c r="I48" s="30">
        <f t="shared" si="10"/>
        <v>5.5384615384615383</v>
      </c>
      <c r="J48" s="30">
        <f t="shared" si="10"/>
        <v>5.5555555555555554</v>
      </c>
      <c r="K48" s="30">
        <f t="shared" si="10"/>
        <v>5.5714285714285712</v>
      </c>
      <c r="L48" s="30">
        <f t="shared" si="10"/>
        <v>5.549844145150856</v>
      </c>
      <c r="M48" s="221"/>
      <c r="N48" s="191"/>
      <c r="O48" s="19"/>
      <c r="P48" s="19"/>
    </row>
    <row r="49" spans="1:16" ht="15" customHeight="1" x14ac:dyDescent="0.2">
      <c r="A49" s="224"/>
      <c r="B49" s="106" t="s">
        <v>17</v>
      </c>
      <c r="C49" s="34" t="s">
        <v>25</v>
      </c>
      <c r="D49" s="81">
        <f>SUM(D50:D53)</f>
        <v>75000</v>
      </c>
      <c r="E49" s="81">
        <f t="shared" ref="E49:K49" si="11">SUM(E50:E53)</f>
        <v>79500</v>
      </c>
      <c r="F49" s="81">
        <f t="shared" si="11"/>
        <v>86000</v>
      </c>
      <c r="G49" s="81">
        <f t="shared" si="11"/>
        <v>92000</v>
      </c>
      <c r="H49" s="81">
        <f t="shared" si="11"/>
        <v>98000</v>
      </c>
      <c r="I49" s="81">
        <f t="shared" si="11"/>
        <v>105000</v>
      </c>
      <c r="J49" s="81">
        <f t="shared" si="11"/>
        <v>110000</v>
      </c>
      <c r="K49" s="81">
        <f t="shared" si="11"/>
        <v>120000</v>
      </c>
      <c r="L49" s="81">
        <f>SUM(D49:K49)</f>
        <v>765500</v>
      </c>
      <c r="M49" s="221"/>
      <c r="N49" s="191"/>
      <c r="O49" s="19"/>
      <c r="P49" s="19"/>
    </row>
    <row r="50" spans="1:16" x14ac:dyDescent="0.2">
      <c r="A50" s="224"/>
      <c r="B50" s="106" t="s">
        <v>18</v>
      </c>
      <c r="C50" s="34" t="s">
        <v>25</v>
      </c>
      <c r="D50" s="65">
        <v>3500</v>
      </c>
      <c r="E50" s="65">
        <v>6500</v>
      </c>
      <c r="F50" s="65">
        <v>7500</v>
      </c>
      <c r="G50" s="65">
        <v>10000</v>
      </c>
      <c r="H50" s="65">
        <v>11000</v>
      </c>
      <c r="I50" s="65">
        <v>11300</v>
      </c>
      <c r="J50" s="65">
        <v>11700</v>
      </c>
      <c r="K50" s="65">
        <v>12200</v>
      </c>
      <c r="L50" s="65">
        <f>SUM(D50:K50)</f>
        <v>73700</v>
      </c>
      <c r="M50" s="221"/>
      <c r="N50" s="191"/>
      <c r="O50" s="19"/>
      <c r="P50" s="19"/>
    </row>
    <row r="51" spans="1:16" x14ac:dyDescent="0.2">
      <c r="A51" s="224"/>
      <c r="B51" s="106" t="s">
        <v>19</v>
      </c>
      <c r="C51" s="34" t="s">
        <v>25</v>
      </c>
      <c r="D51" s="65">
        <v>964</v>
      </c>
      <c r="E51" s="65">
        <v>2000</v>
      </c>
      <c r="F51" s="65">
        <v>2100</v>
      </c>
      <c r="G51" s="65">
        <v>2800</v>
      </c>
      <c r="H51" s="65">
        <v>3000</v>
      </c>
      <c r="I51" s="65">
        <v>3100</v>
      </c>
      <c r="J51" s="65">
        <v>3300</v>
      </c>
      <c r="K51" s="65">
        <v>3400</v>
      </c>
      <c r="L51" s="65">
        <f>SUM(D51:K51)</f>
        <v>20664</v>
      </c>
      <c r="M51" s="221"/>
      <c r="N51" s="191"/>
      <c r="O51" s="19"/>
      <c r="P51" s="19"/>
    </row>
    <row r="52" spans="1:16" x14ac:dyDescent="0.2">
      <c r="A52" s="224"/>
      <c r="B52" s="106" t="s">
        <v>20</v>
      </c>
      <c r="C52" s="34" t="s">
        <v>25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f>SUM(D52:K52)</f>
        <v>0</v>
      </c>
      <c r="M52" s="221"/>
      <c r="N52" s="191"/>
      <c r="O52" s="19"/>
      <c r="P52" s="19"/>
    </row>
    <row r="53" spans="1:16" ht="12" customHeight="1" x14ac:dyDescent="0.2">
      <c r="A53" s="225"/>
      <c r="B53" s="106" t="s">
        <v>21</v>
      </c>
      <c r="C53" s="34" t="s">
        <v>25</v>
      </c>
      <c r="D53" s="65">
        <v>70536</v>
      </c>
      <c r="E53" s="65">
        <v>71000</v>
      </c>
      <c r="F53" s="65">
        <v>76400</v>
      </c>
      <c r="G53" s="65">
        <v>79200</v>
      </c>
      <c r="H53" s="65">
        <v>84000</v>
      </c>
      <c r="I53" s="65">
        <v>90600</v>
      </c>
      <c r="J53" s="65">
        <v>95000</v>
      </c>
      <c r="K53" s="65">
        <v>104400</v>
      </c>
      <c r="L53" s="65">
        <f>SUM(D53:K53)</f>
        <v>671136</v>
      </c>
      <c r="M53" s="222"/>
      <c r="N53" s="191"/>
      <c r="O53" s="19"/>
      <c r="P53" s="19"/>
    </row>
    <row r="54" spans="1:16" ht="24" x14ac:dyDescent="0.2">
      <c r="A54" s="188" t="s">
        <v>152</v>
      </c>
      <c r="B54" s="97" t="s">
        <v>135</v>
      </c>
      <c r="C54" s="92" t="s">
        <v>147</v>
      </c>
      <c r="D54" s="79">
        <v>33.1</v>
      </c>
      <c r="E54" s="79">
        <v>33.4</v>
      </c>
      <c r="F54" s="79">
        <v>33.799999999999997</v>
      </c>
      <c r="G54" s="81">
        <v>34</v>
      </c>
      <c r="H54" s="79">
        <v>34.200000000000003</v>
      </c>
      <c r="I54" s="79">
        <v>34.6</v>
      </c>
      <c r="J54" s="79">
        <v>34.9</v>
      </c>
      <c r="K54" s="79">
        <v>35.200000000000003</v>
      </c>
      <c r="L54" s="79">
        <v>273.2</v>
      </c>
      <c r="M54" s="215" t="s">
        <v>153</v>
      </c>
      <c r="N54" s="191"/>
      <c r="O54" s="19"/>
      <c r="P54" s="19"/>
    </row>
    <row r="55" spans="1:16" ht="15" customHeight="1" x14ac:dyDescent="0.2">
      <c r="A55" s="188"/>
      <c r="B55" s="97" t="s">
        <v>7</v>
      </c>
      <c r="C55" s="34" t="s">
        <v>116</v>
      </c>
      <c r="D55" s="30">
        <f t="shared" ref="D55:L55" si="12">ABS((D57+D58)/D54)</f>
        <v>610.27190332326279</v>
      </c>
      <c r="E55" s="30">
        <f t="shared" si="12"/>
        <v>609.28143712574854</v>
      </c>
      <c r="F55" s="30">
        <f t="shared" si="12"/>
        <v>624.26035502958587</v>
      </c>
      <c r="G55" s="30">
        <f t="shared" si="12"/>
        <v>597.05882352941171</v>
      </c>
      <c r="H55" s="30">
        <f t="shared" si="12"/>
        <v>599.41520467836256</v>
      </c>
      <c r="I55" s="30">
        <f t="shared" si="12"/>
        <v>604.04624277456639</v>
      </c>
      <c r="J55" s="30">
        <f t="shared" si="12"/>
        <v>610.31518624641831</v>
      </c>
      <c r="K55" s="30">
        <f t="shared" si="12"/>
        <v>607.95454545454538</v>
      </c>
      <c r="L55" s="30">
        <f t="shared" si="12"/>
        <v>607.79648609077606</v>
      </c>
      <c r="M55" s="215"/>
      <c r="N55" s="191"/>
      <c r="O55" s="19"/>
      <c r="P55" s="19"/>
    </row>
    <row r="56" spans="1:16" ht="16.5" customHeight="1" x14ac:dyDescent="0.2">
      <c r="A56" s="188"/>
      <c r="B56" s="106" t="s">
        <v>17</v>
      </c>
      <c r="C56" s="34" t="s">
        <v>25</v>
      </c>
      <c r="D56" s="81">
        <f t="shared" ref="D56:L56" si="13">SUM(D57+D58)/D54</f>
        <v>610.27190332326279</v>
      </c>
      <c r="E56" s="81">
        <f t="shared" si="13"/>
        <v>609.28143712574854</v>
      </c>
      <c r="F56" s="81">
        <f t="shared" si="13"/>
        <v>624.26035502958587</v>
      </c>
      <c r="G56" s="81">
        <f t="shared" si="13"/>
        <v>597.05882352941171</v>
      </c>
      <c r="H56" s="81">
        <f t="shared" si="13"/>
        <v>599.41520467836256</v>
      </c>
      <c r="I56" s="81">
        <f t="shared" si="13"/>
        <v>604.04624277456639</v>
      </c>
      <c r="J56" s="81">
        <f t="shared" si="13"/>
        <v>610.31518624641831</v>
      </c>
      <c r="K56" s="81">
        <f t="shared" si="13"/>
        <v>607.95454545454538</v>
      </c>
      <c r="L56" s="81">
        <f t="shared" si="13"/>
        <v>607.79648609077606</v>
      </c>
      <c r="M56" s="215"/>
      <c r="N56" s="191"/>
      <c r="O56" s="19"/>
      <c r="P56" s="19"/>
    </row>
    <row r="57" spans="1:16" x14ac:dyDescent="0.2">
      <c r="A57" s="188"/>
      <c r="B57" s="106" t="s">
        <v>18</v>
      </c>
      <c r="C57" s="34" t="s">
        <v>25</v>
      </c>
      <c r="D57" s="79">
        <v>10200</v>
      </c>
      <c r="E57" s="79">
        <v>10250</v>
      </c>
      <c r="F57" s="79">
        <v>10800</v>
      </c>
      <c r="G57" s="79">
        <v>10000</v>
      </c>
      <c r="H57" s="79">
        <v>10100</v>
      </c>
      <c r="I57" s="79">
        <v>10300</v>
      </c>
      <c r="J57" s="79">
        <v>10600</v>
      </c>
      <c r="K57" s="79">
        <v>10600</v>
      </c>
      <c r="L57" s="81">
        <f>SUM(D57:K57)</f>
        <v>82850</v>
      </c>
      <c r="M57" s="215"/>
      <c r="N57" s="191"/>
      <c r="O57" s="19"/>
      <c r="P57" s="19"/>
    </row>
    <row r="58" spans="1:16" ht="15" customHeight="1" x14ac:dyDescent="0.2">
      <c r="A58" s="188"/>
      <c r="B58" s="106" t="s">
        <v>19</v>
      </c>
      <c r="C58" s="34" t="s">
        <v>25</v>
      </c>
      <c r="D58" s="79">
        <v>10000</v>
      </c>
      <c r="E58" s="79">
        <v>10100</v>
      </c>
      <c r="F58" s="79">
        <v>10300</v>
      </c>
      <c r="G58" s="79">
        <v>10300</v>
      </c>
      <c r="H58" s="79">
        <v>10400</v>
      </c>
      <c r="I58" s="79">
        <v>10600</v>
      </c>
      <c r="J58" s="79">
        <v>10700</v>
      </c>
      <c r="K58" s="79">
        <v>10800</v>
      </c>
      <c r="L58" s="81">
        <f>SUM(D58:K58)</f>
        <v>83200</v>
      </c>
      <c r="M58" s="215"/>
      <c r="N58" s="191"/>
      <c r="O58" s="19"/>
      <c r="P58" s="19"/>
    </row>
    <row r="59" spans="1:16" x14ac:dyDescent="0.2">
      <c r="A59" s="188"/>
      <c r="B59" s="106" t="s">
        <v>20</v>
      </c>
      <c r="C59" s="34" t="s">
        <v>25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81">
        <f>SUM(D59:K59)</f>
        <v>0</v>
      </c>
      <c r="M59" s="215"/>
      <c r="N59" s="191"/>
      <c r="O59" s="19"/>
      <c r="P59" s="19"/>
    </row>
    <row r="60" spans="1:16" ht="13.5" customHeight="1" x14ac:dyDescent="0.2">
      <c r="A60" s="188"/>
      <c r="B60" s="106" t="s">
        <v>21</v>
      </c>
      <c r="C60" s="34" t="s">
        <v>25</v>
      </c>
      <c r="D60" s="79">
        <v>465500</v>
      </c>
      <c r="E60" s="79">
        <v>515200</v>
      </c>
      <c r="F60" s="79">
        <v>534700</v>
      </c>
      <c r="G60" s="79">
        <v>574700</v>
      </c>
      <c r="H60" s="79">
        <v>614500</v>
      </c>
      <c r="I60" s="79">
        <v>664000</v>
      </c>
      <c r="J60" s="79">
        <v>713700</v>
      </c>
      <c r="K60" s="79">
        <v>763400</v>
      </c>
      <c r="L60" s="81">
        <f>SUM(D60:K60)</f>
        <v>4845700</v>
      </c>
      <c r="M60" s="215"/>
      <c r="N60" s="191"/>
      <c r="O60" s="19"/>
      <c r="P60" s="19"/>
    </row>
    <row r="61" spans="1:16" x14ac:dyDescent="0.2">
      <c r="A61" s="189" t="s">
        <v>30</v>
      </c>
      <c r="B61" s="189"/>
      <c r="C61" s="34" t="s">
        <v>25</v>
      </c>
      <c r="D61" s="31">
        <f>SUM(D62:D65)</f>
        <v>571900</v>
      </c>
      <c r="E61" s="31">
        <f t="shared" ref="E61:L61" si="14">SUM(E62:E65)</f>
        <v>626700</v>
      </c>
      <c r="F61" s="31">
        <f t="shared" si="14"/>
        <v>654900</v>
      </c>
      <c r="G61" s="31">
        <f t="shared" si="14"/>
        <v>700300</v>
      </c>
      <c r="H61" s="31">
        <f t="shared" si="14"/>
        <v>747300</v>
      </c>
      <c r="I61" s="31">
        <f t="shared" si="14"/>
        <v>805500</v>
      </c>
      <c r="J61" s="31">
        <f t="shared" si="14"/>
        <v>862300</v>
      </c>
      <c r="K61" s="31">
        <f t="shared" si="14"/>
        <v>922600</v>
      </c>
      <c r="L61" s="31">
        <f t="shared" si="14"/>
        <v>5891500</v>
      </c>
      <c r="M61" s="110"/>
      <c r="N61" s="80"/>
      <c r="O61" s="19"/>
      <c r="P61" s="19"/>
    </row>
    <row r="62" spans="1:16" x14ac:dyDescent="0.2">
      <c r="A62" s="188" t="s">
        <v>18</v>
      </c>
      <c r="B62" s="188"/>
      <c r="C62" s="34" t="s">
        <v>25</v>
      </c>
      <c r="D62" s="81">
        <f>D57+D50+D43+D36</f>
        <v>14300</v>
      </c>
      <c r="E62" s="81">
        <f t="shared" ref="E62:L62" si="15">E57+E50+E43+E36</f>
        <v>17500</v>
      </c>
      <c r="F62" s="81">
        <f t="shared" si="15"/>
        <v>19100</v>
      </c>
      <c r="G62" s="81">
        <f t="shared" si="15"/>
        <v>21100</v>
      </c>
      <c r="H62" s="81">
        <f t="shared" si="15"/>
        <v>22300</v>
      </c>
      <c r="I62" s="81">
        <f t="shared" si="15"/>
        <v>22900</v>
      </c>
      <c r="J62" s="81">
        <f t="shared" si="15"/>
        <v>23700</v>
      </c>
      <c r="K62" s="81">
        <f t="shared" si="15"/>
        <v>24400</v>
      </c>
      <c r="L62" s="81">
        <f t="shared" si="15"/>
        <v>165300</v>
      </c>
      <c r="M62" s="110"/>
      <c r="N62" s="80"/>
      <c r="O62" s="19"/>
      <c r="P62" s="19"/>
    </row>
    <row r="63" spans="1:16" x14ac:dyDescent="0.2">
      <c r="A63" s="188" t="s">
        <v>19</v>
      </c>
      <c r="B63" s="188"/>
      <c r="C63" s="34" t="s">
        <v>25</v>
      </c>
      <c r="D63" s="81">
        <f>D58+D51+D44+D37</f>
        <v>14064</v>
      </c>
      <c r="E63" s="81">
        <f t="shared" ref="E63:L63" si="16">E58+E51+E44+E37</f>
        <v>15300</v>
      </c>
      <c r="F63" s="81">
        <f t="shared" si="16"/>
        <v>15900</v>
      </c>
      <c r="G63" s="81">
        <f t="shared" si="16"/>
        <v>16700</v>
      </c>
      <c r="H63" s="81">
        <f t="shared" si="16"/>
        <v>17200</v>
      </c>
      <c r="I63" s="81">
        <f t="shared" si="16"/>
        <v>17800</v>
      </c>
      <c r="J63" s="81">
        <f t="shared" si="16"/>
        <v>18500</v>
      </c>
      <c r="K63" s="81">
        <f t="shared" si="16"/>
        <v>18800</v>
      </c>
      <c r="L63" s="81">
        <f t="shared" si="16"/>
        <v>134264</v>
      </c>
      <c r="M63" s="111"/>
      <c r="N63" s="80"/>
      <c r="O63" s="19"/>
      <c r="P63" s="19"/>
    </row>
    <row r="64" spans="1:16" x14ac:dyDescent="0.2">
      <c r="A64" s="188" t="s">
        <v>20</v>
      </c>
      <c r="B64" s="188"/>
      <c r="C64" s="34" t="s">
        <v>25</v>
      </c>
      <c r="D64" s="81">
        <f t="shared" ref="D64:L65" si="17">D59+D52+D45+D38</f>
        <v>0</v>
      </c>
      <c r="E64" s="81">
        <f t="shared" si="17"/>
        <v>0</v>
      </c>
      <c r="F64" s="81">
        <f t="shared" si="17"/>
        <v>0</v>
      </c>
      <c r="G64" s="81">
        <f t="shared" si="17"/>
        <v>0</v>
      </c>
      <c r="H64" s="81">
        <f t="shared" si="17"/>
        <v>0</v>
      </c>
      <c r="I64" s="81">
        <f t="shared" si="17"/>
        <v>0</v>
      </c>
      <c r="J64" s="81">
        <f t="shared" si="17"/>
        <v>0</v>
      </c>
      <c r="K64" s="81">
        <f t="shared" si="17"/>
        <v>0</v>
      </c>
      <c r="L64" s="81">
        <f t="shared" si="17"/>
        <v>0</v>
      </c>
      <c r="M64" s="111"/>
      <c r="N64" s="80"/>
      <c r="O64" s="19"/>
      <c r="P64" s="19"/>
    </row>
    <row r="65" spans="1:16" x14ac:dyDescent="0.2">
      <c r="A65" s="188" t="s">
        <v>21</v>
      </c>
      <c r="B65" s="188"/>
      <c r="C65" s="34" t="s">
        <v>25</v>
      </c>
      <c r="D65" s="81">
        <f t="shared" si="17"/>
        <v>543536</v>
      </c>
      <c r="E65" s="81">
        <f t="shared" si="17"/>
        <v>593900</v>
      </c>
      <c r="F65" s="81">
        <f t="shared" si="17"/>
        <v>619900</v>
      </c>
      <c r="G65" s="81">
        <f t="shared" si="17"/>
        <v>662500</v>
      </c>
      <c r="H65" s="81">
        <f t="shared" si="17"/>
        <v>707800</v>
      </c>
      <c r="I65" s="81">
        <f t="shared" si="17"/>
        <v>764800</v>
      </c>
      <c r="J65" s="81">
        <f t="shared" si="17"/>
        <v>820100</v>
      </c>
      <c r="K65" s="81">
        <f t="shared" si="17"/>
        <v>879400</v>
      </c>
      <c r="L65" s="81">
        <f t="shared" si="17"/>
        <v>5591936</v>
      </c>
      <c r="M65" s="111"/>
      <c r="N65" s="80"/>
      <c r="O65" s="19"/>
      <c r="P65" s="19"/>
    </row>
    <row r="66" spans="1:16" x14ac:dyDescent="0.2">
      <c r="A66" s="189" t="s">
        <v>49</v>
      </c>
      <c r="B66" s="189"/>
      <c r="C66" s="34" t="s">
        <v>25</v>
      </c>
      <c r="D66" s="31">
        <f>SUM(D67:D70)</f>
        <v>1105100</v>
      </c>
      <c r="E66" s="31">
        <f t="shared" ref="E66:L66" si="18">SUM(E67:E70)</f>
        <v>1197900</v>
      </c>
      <c r="F66" s="31">
        <f t="shared" si="18"/>
        <v>1266000</v>
      </c>
      <c r="G66" s="31">
        <f t="shared" si="18"/>
        <v>1356200</v>
      </c>
      <c r="H66" s="31">
        <f t="shared" si="18"/>
        <v>1448800</v>
      </c>
      <c r="I66" s="31">
        <f t="shared" si="18"/>
        <v>1556000</v>
      </c>
      <c r="J66" s="31">
        <f t="shared" si="18"/>
        <v>1666600</v>
      </c>
      <c r="K66" s="31">
        <f t="shared" si="18"/>
        <v>1783000</v>
      </c>
      <c r="L66" s="31">
        <f t="shared" si="18"/>
        <v>11379600</v>
      </c>
      <c r="M66" s="110"/>
      <c r="N66" s="109"/>
      <c r="O66" s="19"/>
      <c r="P66" s="19"/>
    </row>
    <row r="67" spans="1:16" x14ac:dyDescent="0.2">
      <c r="A67" s="188" t="s">
        <v>18</v>
      </c>
      <c r="B67" s="188"/>
      <c r="C67" s="34" t="s">
        <v>25</v>
      </c>
      <c r="D67" s="81">
        <f>D62+D28</f>
        <v>26600</v>
      </c>
      <c r="E67" s="81">
        <f t="shared" ref="E67:L67" si="19">E62+E28</f>
        <v>29800</v>
      </c>
      <c r="F67" s="81">
        <f t="shared" si="19"/>
        <v>31700</v>
      </c>
      <c r="G67" s="81">
        <f t="shared" si="19"/>
        <v>34200</v>
      </c>
      <c r="H67" s="81">
        <f t="shared" si="19"/>
        <v>36000</v>
      </c>
      <c r="I67" s="81">
        <f t="shared" si="19"/>
        <v>37300</v>
      </c>
      <c r="J67" s="81">
        <f t="shared" si="19"/>
        <v>38600</v>
      </c>
      <c r="K67" s="81">
        <f t="shared" si="19"/>
        <v>39800</v>
      </c>
      <c r="L67" s="81">
        <f t="shared" si="19"/>
        <v>274000</v>
      </c>
      <c r="M67" s="110"/>
      <c r="N67" s="109"/>
      <c r="O67" s="19"/>
      <c r="P67" s="19"/>
    </row>
    <row r="68" spans="1:16" x14ac:dyDescent="0.2">
      <c r="A68" s="188" t="s">
        <v>19</v>
      </c>
      <c r="B68" s="188"/>
      <c r="C68" s="34" t="s">
        <v>25</v>
      </c>
      <c r="D68" s="81">
        <f>D63+D29</f>
        <v>16664</v>
      </c>
      <c r="E68" s="81">
        <f t="shared" ref="E68:L68" si="20">E63+E29</f>
        <v>17900</v>
      </c>
      <c r="F68" s="81">
        <f t="shared" si="20"/>
        <v>18500</v>
      </c>
      <c r="G68" s="81">
        <f t="shared" si="20"/>
        <v>19400</v>
      </c>
      <c r="H68" s="81">
        <f t="shared" si="20"/>
        <v>20000</v>
      </c>
      <c r="I68" s="81">
        <f t="shared" si="20"/>
        <v>20700</v>
      </c>
      <c r="J68" s="81">
        <f t="shared" si="20"/>
        <v>21500</v>
      </c>
      <c r="K68" s="81">
        <f t="shared" si="20"/>
        <v>21800</v>
      </c>
      <c r="L68" s="81">
        <f t="shared" si="20"/>
        <v>156464</v>
      </c>
      <c r="M68" s="111"/>
      <c r="N68" s="108"/>
      <c r="O68" s="19"/>
      <c r="P68" s="19"/>
    </row>
    <row r="69" spans="1:16" x14ac:dyDescent="0.2">
      <c r="A69" s="188" t="s">
        <v>20</v>
      </c>
      <c r="B69" s="188"/>
      <c r="C69" s="34" t="s">
        <v>25</v>
      </c>
      <c r="D69" s="81">
        <f t="shared" ref="D69:L70" si="21">D64+D30</f>
        <v>0</v>
      </c>
      <c r="E69" s="81">
        <f t="shared" si="21"/>
        <v>0</v>
      </c>
      <c r="F69" s="81">
        <f t="shared" si="21"/>
        <v>0</v>
      </c>
      <c r="G69" s="81">
        <f t="shared" si="21"/>
        <v>0</v>
      </c>
      <c r="H69" s="81">
        <f t="shared" si="21"/>
        <v>0</v>
      </c>
      <c r="I69" s="81">
        <f t="shared" si="21"/>
        <v>0</v>
      </c>
      <c r="J69" s="81">
        <f t="shared" si="21"/>
        <v>0</v>
      </c>
      <c r="K69" s="81">
        <f t="shared" si="21"/>
        <v>0</v>
      </c>
      <c r="L69" s="81">
        <f t="shared" si="21"/>
        <v>0</v>
      </c>
      <c r="M69" s="111"/>
      <c r="N69" s="108"/>
      <c r="O69" s="19"/>
      <c r="P69" s="19"/>
    </row>
    <row r="70" spans="1:16" x14ac:dyDescent="0.2">
      <c r="A70" s="188" t="s">
        <v>21</v>
      </c>
      <c r="B70" s="188"/>
      <c r="C70" s="34" t="s">
        <v>25</v>
      </c>
      <c r="D70" s="81">
        <f t="shared" si="21"/>
        <v>1061836</v>
      </c>
      <c r="E70" s="81">
        <f t="shared" si="21"/>
        <v>1150200</v>
      </c>
      <c r="F70" s="81">
        <f t="shared" si="21"/>
        <v>1215800</v>
      </c>
      <c r="G70" s="81">
        <f t="shared" si="21"/>
        <v>1302600</v>
      </c>
      <c r="H70" s="81">
        <f t="shared" si="21"/>
        <v>1392800</v>
      </c>
      <c r="I70" s="81">
        <f t="shared" si="21"/>
        <v>1498000</v>
      </c>
      <c r="J70" s="81">
        <f t="shared" si="21"/>
        <v>1606500</v>
      </c>
      <c r="K70" s="81">
        <f t="shared" si="21"/>
        <v>1721400</v>
      </c>
      <c r="L70" s="81">
        <f t="shared" si="21"/>
        <v>10949136</v>
      </c>
      <c r="M70" s="111"/>
      <c r="N70" s="108"/>
      <c r="O70" s="19"/>
      <c r="P70" s="19"/>
    </row>
    <row r="71" spans="1:16" ht="36" customHeight="1" x14ac:dyDescent="0.2">
      <c r="A71" s="207" t="s">
        <v>171</v>
      </c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  <c r="M71" s="207"/>
      <c r="N71" s="207"/>
      <c r="O71" s="19"/>
      <c r="P71" s="19"/>
    </row>
    <row r="72" spans="1:16" ht="16.5" customHeight="1" x14ac:dyDescent="0.2">
      <c r="A72" s="219" t="s">
        <v>32</v>
      </c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19"/>
      <c r="P72" s="19"/>
    </row>
    <row r="73" spans="1:16" ht="24" customHeight="1" x14ac:dyDescent="0.2">
      <c r="A73" s="209" t="s">
        <v>155</v>
      </c>
      <c r="B73" s="97" t="s">
        <v>33</v>
      </c>
      <c r="C73" s="80" t="s">
        <v>34</v>
      </c>
      <c r="D73" s="79">
        <v>19</v>
      </c>
      <c r="E73" s="79">
        <v>19</v>
      </c>
      <c r="F73" s="79">
        <v>19</v>
      </c>
      <c r="G73" s="79">
        <v>19</v>
      </c>
      <c r="H73" s="79">
        <v>19</v>
      </c>
      <c r="I73" s="79">
        <v>19</v>
      </c>
      <c r="J73" s="79">
        <v>19</v>
      </c>
      <c r="K73" s="79">
        <v>19</v>
      </c>
      <c r="L73" s="79">
        <v>152</v>
      </c>
      <c r="M73" s="191" t="s">
        <v>153</v>
      </c>
      <c r="N73" s="191" t="s">
        <v>35</v>
      </c>
      <c r="O73" s="19"/>
      <c r="P73" s="19"/>
    </row>
    <row r="74" spans="1:16" x14ac:dyDescent="0.2">
      <c r="A74" s="209"/>
      <c r="B74" s="97" t="s">
        <v>7</v>
      </c>
      <c r="C74" s="80" t="s">
        <v>8</v>
      </c>
      <c r="D74" s="81">
        <f t="shared" ref="D74:L74" si="22">ABS((D76+D77)/D73)</f>
        <v>297.36842105263156</v>
      </c>
      <c r="E74" s="81">
        <f t="shared" si="22"/>
        <v>297.36842105263156</v>
      </c>
      <c r="F74" s="81">
        <f t="shared" si="22"/>
        <v>297.36842105263156</v>
      </c>
      <c r="G74" s="81">
        <f t="shared" si="22"/>
        <v>297.36842105263156</v>
      </c>
      <c r="H74" s="81">
        <f t="shared" si="22"/>
        <v>297.36842105263156</v>
      </c>
      <c r="I74" s="81">
        <f t="shared" si="22"/>
        <v>297.36842105263156</v>
      </c>
      <c r="J74" s="81">
        <f t="shared" si="22"/>
        <v>297.36842105263156</v>
      </c>
      <c r="K74" s="81">
        <f t="shared" si="22"/>
        <v>297.36842105263156</v>
      </c>
      <c r="L74" s="81">
        <f t="shared" si="22"/>
        <v>297.36842105263156</v>
      </c>
      <c r="M74" s="191"/>
      <c r="N74" s="191"/>
      <c r="O74" s="19"/>
      <c r="P74" s="19"/>
    </row>
    <row r="75" spans="1:16" ht="15" customHeight="1" x14ac:dyDescent="0.2">
      <c r="A75" s="209"/>
      <c r="B75" s="106" t="s">
        <v>17</v>
      </c>
      <c r="C75" s="107" t="s">
        <v>25</v>
      </c>
      <c r="D75" s="65">
        <f>SUM(D76+D77)</f>
        <v>5650</v>
      </c>
      <c r="E75" s="65">
        <f t="shared" ref="E75:J75" si="23">SUM(E76:E79)</f>
        <v>9150</v>
      </c>
      <c r="F75" s="65">
        <f t="shared" si="23"/>
        <v>9150</v>
      </c>
      <c r="G75" s="65">
        <f t="shared" si="23"/>
        <v>9150</v>
      </c>
      <c r="H75" s="65">
        <f t="shared" si="23"/>
        <v>9150</v>
      </c>
      <c r="I75" s="65">
        <f t="shared" si="23"/>
        <v>9150</v>
      </c>
      <c r="J75" s="65">
        <f t="shared" si="23"/>
        <v>9150</v>
      </c>
      <c r="K75" s="65">
        <f>SUM(K76:K79)</f>
        <v>9150</v>
      </c>
      <c r="L75" s="81">
        <f>SUM(D75:K75)</f>
        <v>69700</v>
      </c>
      <c r="M75" s="191"/>
      <c r="N75" s="191"/>
      <c r="O75" s="19"/>
      <c r="P75" s="19"/>
    </row>
    <row r="76" spans="1:16" x14ac:dyDescent="0.2">
      <c r="A76" s="209"/>
      <c r="B76" s="106" t="s">
        <v>18</v>
      </c>
      <c r="C76" s="107" t="s">
        <v>25</v>
      </c>
      <c r="D76" s="65">
        <v>4250</v>
      </c>
      <c r="E76" s="65">
        <v>4250</v>
      </c>
      <c r="F76" s="65">
        <v>4250</v>
      </c>
      <c r="G76" s="65">
        <v>4250</v>
      </c>
      <c r="H76" s="65">
        <v>4250</v>
      </c>
      <c r="I76" s="65">
        <v>4250</v>
      </c>
      <c r="J76" s="65">
        <v>4250</v>
      </c>
      <c r="K76" s="65">
        <v>4250</v>
      </c>
      <c r="L76" s="81">
        <f>SUM(D76:K76)</f>
        <v>34000</v>
      </c>
      <c r="M76" s="191"/>
      <c r="N76" s="191"/>
      <c r="O76" s="19"/>
      <c r="P76" s="19"/>
    </row>
    <row r="77" spans="1:16" x14ac:dyDescent="0.2">
      <c r="A77" s="209"/>
      <c r="B77" s="106" t="s">
        <v>19</v>
      </c>
      <c r="C77" s="107" t="s">
        <v>25</v>
      </c>
      <c r="D77" s="65">
        <v>1400</v>
      </c>
      <c r="E77" s="65">
        <v>1400</v>
      </c>
      <c r="F77" s="65">
        <v>1400</v>
      </c>
      <c r="G77" s="65">
        <v>1400</v>
      </c>
      <c r="H77" s="65">
        <v>1400</v>
      </c>
      <c r="I77" s="65">
        <v>1400</v>
      </c>
      <c r="J77" s="65">
        <v>1400</v>
      </c>
      <c r="K77" s="65">
        <v>1400</v>
      </c>
      <c r="L77" s="81">
        <f>SUM(D77:K77)</f>
        <v>11200</v>
      </c>
      <c r="M77" s="191"/>
      <c r="N77" s="191"/>
      <c r="O77" s="19"/>
      <c r="P77" s="19"/>
    </row>
    <row r="78" spans="1:16" x14ac:dyDescent="0.2">
      <c r="A78" s="209"/>
      <c r="B78" s="106" t="s">
        <v>20</v>
      </c>
      <c r="C78" s="107" t="s">
        <v>25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81">
        <v>0</v>
      </c>
      <c r="M78" s="191"/>
      <c r="N78" s="191"/>
      <c r="O78" s="19"/>
      <c r="P78" s="19"/>
    </row>
    <row r="79" spans="1:16" ht="15" customHeight="1" x14ac:dyDescent="0.2">
      <c r="A79" s="209"/>
      <c r="B79" s="106" t="s">
        <v>21</v>
      </c>
      <c r="C79" s="107" t="s">
        <v>25</v>
      </c>
      <c r="D79" s="65">
        <v>3500</v>
      </c>
      <c r="E79" s="65">
        <v>3500</v>
      </c>
      <c r="F79" s="65">
        <v>3500</v>
      </c>
      <c r="G79" s="65">
        <v>3500</v>
      </c>
      <c r="H79" s="65">
        <v>3500</v>
      </c>
      <c r="I79" s="65">
        <v>3500</v>
      </c>
      <c r="J79" s="65">
        <v>3500</v>
      </c>
      <c r="K79" s="65">
        <v>3500</v>
      </c>
      <c r="L79" s="81">
        <f>SUM(D79:K79)</f>
        <v>28000</v>
      </c>
      <c r="M79" s="191"/>
      <c r="N79" s="191"/>
      <c r="O79" s="19"/>
      <c r="P79" s="19"/>
    </row>
    <row r="80" spans="1:16" ht="24" customHeight="1" x14ac:dyDescent="0.2">
      <c r="A80" s="188" t="s">
        <v>156</v>
      </c>
      <c r="B80" s="97" t="s">
        <v>33</v>
      </c>
      <c r="C80" s="80" t="s">
        <v>36</v>
      </c>
      <c r="D80" s="79">
        <v>12</v>
      </c>
      <c r="E80" s="79">
        <v>12</v>
      </c>
      <c r="F80" s="79">
        <v>12</v>
      </c>
      <c r="G80" s="79">
        <v>12</v>
      </c>
      <c r="H80" s="79">
        <v>12</v>
      </c>
      <c r="I80" s="79">
        <v>12</v>
      </c>
      <c r="J80" s="79">
        <v>12</v>
      </c>
      <c r="K80" s="79">
        <v>12</v>
      </c>
      <c r="L80" s="7">
        <v>96</v>
      </c>
      <c r="M80" s="191" t="s">
        <v>153</v>
      </c>
      <c r="N80" s="191"/>
      <c r="O80" s="19"/>
      <c r="P80" s="19"/>
    </row>
    <row r="81" spans="1:16" x14ac:dyDescent="0.2">
      <c r="A81" s="188"/>
      <c r="B81" s="97" t="s">
        <v>7</v>
      </c>
      <c r="C81" s="107" t="s">
        <v>25</v>
      </c>
      <c r="D81" s="81">
        <f>ABS((D83+D84)/D80)</f>
        <v>83.333333333333329</v>
      </c>
      <c r="E81" s="81">
        <f t="shared" ref="E81:L81" si="24">ABS((E83+E84)/E80)</f>
        <v>83.333333333333329</v>
      </c>
      <c r="F81" s="81">
        <f t="shared" si="24"/>
        <v>83.333333333333329</v>
      </c>
      <c r="G81" s="81">
        <f t="shared" si="24"/>
        <v>83.333333333333329</v>
      </c>
      <c r="H81" s="81">
        <f t="shared" si="24"/>
        <v>83.333333333333329</v>
      </c>
      <c r="I81" s="81">
        <f t="shared" si="24"/>
        <v>83.333333333333329</v>
      </c>
      <c r="J81" s="81">
        <f t="shared" si="24"/>
        <v>83.333333333333329</v>
      </c>
      <c r="K81" s="81">
        <f t="shared" si="24"/>
        <v>83.333333333333329</v>
      </c>
      <c r="L81" s="81">
        <f t="shared" si="24"/>
        <v>83.333333333333329</v>
      </c>
      <c r="M81" s="191"/>
      <c r="N81" s="191"/>
      <c r="O81" s="19"/>
      <c r="P81" s="19"/>
    </row>
    <row r="82" spans="1:16" ht="12.75" customHeight="1" x14ac:dyDescent="0.2">
      <c r="A82" s="188"/>
      <c r="B82" s="106" t="s">
        <v>17</v>
      </c>
      <c r="C82" s="107" t="s">
        <v>25</v>
      </c>
      <c r="D82" s="81">
        <f>SUM(D83:D86)</f>
        <v>1300</v>
      </c>
      <c r="E82" s="81">
        <f t="shared" ref="E82:K82" si="25">SUM(E83:E86)</f>
        <v>1300</v>
      </c>
      <c r="F82" s="81">
        <f t="shared" si="25"/>
        <v>1300</v>
      </c>
      <c r="G82" s="81">
        <f t="shared" si="25"/>
        <v>1300</v>
      </c>
      <c r="H82" s="81">
        <f t="shared" si="25"/>
        <v>1300</v>
      </c>
      <c r="I82" s="81">
        <f t="shared" si="25"/>
        <v>1300</v>
      </c>
      <c r="J82" s="81">
        <f t="shared" si="25"/>
        <v>1300</v>
      </c>
      <c r="K82" s="81">
        <f t="shared" si="25"/>
        <v>1300</v>
      </c>
      <c r="L82" s="81">
        <f>SUM(D82:K82)</f>
        <v>10400</v>
      </c>
      <c r="M82" s="191"/>
      <c r="N82" s="191"/>
      <c r="O82" s="19"/>
      <c r="P82" s="19"/>
    </row>
    <row r="83" spans="1:16" x14ac:dyDescent="0.2">
      <c r="A83" s="188"/>
      <c r="B83" s="106" t="s">
        <v>18</v>
      </c>
      <c r="C83" s="107" t="s">
        <v>25</v>
      </c>
      <c r="D83" s="65">
        <v>750</v>
      </c>
      <c r="E83" s="65">
        <v>750</v>
      </c>
      <c r="F83" s="65">
        <v>750</v>
      </c>
      <c r="G83" s="65">
        <v>750</v>
      </c>
      <c r="H83" s="65">
        <v>750</v>
      </c>
      <c r="I83" s="65">
        <v>750</v>
      </c>
      <c r="J83" s="65">
        <v>750</v>
      </c>
      <c r="K83" s="65">
        <v>750</v>
      </c>
      <c r="L83" s="81">
        <f>SUM(D83:K83)</f>
        <v>6000</v>
      </c>
      <c r="M83" s="191"/>
      <c r="N83" s="191"/>
      <c r="O83" s="19"/>
      <c r="P83" s="19"/>
    </row>
    <row r="84" spans="1:16" x14ac:dyDescent="0.2">
      <c r="A84" s="188"/>
      <c r="B84" s="106" t="s">
        <v>19</v>
      </c>
      <c r="C84" s="107" t="s">
        <v>25</v>
      </c>
      <c r="D84" s="65">
        <v>250</v>
      </c>
      <c r="E84" s="65">
        <v>250</v>
      </c>
      <c r="F84" s="65">
        <v>250</v>
      </c>
      <c r="G84" s="65">
        <v>250</v>
      </c>
      <c r="H84" s="65">
        <v>250</v>
      </c>
      <c r="I84" s="65">
        <v>250</v>
      </c>
      <c r="J84" s="65">
        <v>250</v>
      </c>
      <c r="K84" s="65">
        <v>250</v>
      </c>
      <c r="L84" s="81">
        <f>SUM(D84:K84)</f>
        <v>2000</v>
      </c>
      <c r="M84" s="191"/>
      <c r="N84" s="191"/>
      <c r="O84" s="19"/>
      <c r="P84" s="19"/>
    </row>
    <row r="85" spans="1:16" x14ac:dyDescent="0.2">
      <c r="A85" s="188"/>
      <c r="B85" s="106" t="s">
        <v>20</v>
      </c>
      <c r="C85" s="107" t="s">
        <v>25</v>
      </c>
      <c r="D85" s="65">
        <v>0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81">
        <f>SUM(D85:K85)</f>
        <v>0</v>
      </c>
      <c r="M85" s="191"/>
      <c r="N85" s="191"/>
      <c r="O85" s="19"/>
      <c r="P85" s="19"/>
    </row>
    <row r="86" spans="1:16" ht="13.5" customHeight="1" x14ac:dyDescent="0.2">
      <c r="A86" s="188"/>
      <c r="B86" s="106" t="s">
        <v>21</v>
      </c>
      <c r="C86" s="107" t="s">
        <v>25</v>
      </c>
      <c r="D86" s="65">
        <v>300</v>
      </c>
      <c r="E86" s="65">
        <v>300</v>
      </c>
      <c r="F86" s="65">
        <v>300</v>
      </c>
      <c r="G86" s="65">
        <v>300</v>
      </c>
      <c r="H86" s="65">
        <v>300</v>
      </c>
      <c r="I86" s="65">
        <v>300</v>
      </c>
      <c r="J86" s="65">
        <v>300</v>
      </c>
      <c r="K86" s="65">
        <v>300</v>
      </c>
      <c r="L86" s="81">
        <f>SUM(D86:K86)</f>
        <v>2400</v>
      </c>
      <c r="M86" s="191"/>
      <c r="N86" s="80"/>
      <c r="O86" s="19"/>
      <c r="P86" s="19"/>
    </row>
    <row r="87" spans="1:16" ht="24" customHeight="1" x14ac:dyDescent="0.2">
      <c r="A87" s="188" t="s">
        <v>157</v>
      </c>
      <c r="B87" s="97" t="s">
        <v>33</v>
      </c>
      <c r="C87" s="80" t="s">
        <v>36</v>
      </c>
      <c r="D87" s="79">
        <v>12</v>
      </c>
      <c r="E87" s="79">
        <v>12</v>
      </c>
      <c r="F87" s="79">
        <v>12</v>
      </c>
      <c r="G87" s="79">
        <v>12</v>
      </c>
      <c r="H87" s="79">
        <v>12</v>
      </c>
      <c r="I87" s="79">
        <v>12</v>
      </c>
      <c r="J87" s="79">
        <v>12</v>
      </c>
      <c r="K87" s="79">
        <v>12</v>
      </c>
      <c r="L87" s="79">
        <v>96</v>
      </c>
      <c r="M87" s="191" t="s">
        <v>153</v>
      </c>
      <c r="N87" s="208" t="s">
        <v>35</v>
      </c>
      <c r="O87" s="19"/>
      <c r="P87" s="19"/>
    </row>
    <row r="88" spans="1:16" x14ac:dyDescent="0.2">
      <c r="A88" s="188"/>
      <c r="B88" s="97" t="s">
        <v>7</v>
      </c>
      <c r="C88" s="107" t="s">
        <v>25</v>
      </c>
      <c r="D88" s="81">
        <f>ABS((D90+D91)/D87)</f>
        <v>466.66666666666669</v>
      </c>
      <c r="E88" s="81">
        <f t="shared" ref="E88:L88" si="26">ABS((E90+E91)/E87)</f>
        <v>466.66666666666669</v>
      </c>
      <c r="F88" s="81">
        <f t="shared" si="26"/>
        <v>466.66666666666669</v>
      </c>
      <c r="G88" s="81">
        <f t="shared" si="26"/>
        <v>466.66666666666669</v>
      </c>
      <c r="H88" s="81">
        <f t="shared" si="26"/>
        <v>466.66666666666669</v>
      </c>
      <c r="I88" s="81">
        <f t="shared" si="26"/>
        <v>466.66666666666669</v>
      </c>
      <c r="J88" s="81">
        <f t="shared" si="26"/>
        <v>466.66666666666669</v>
      </c>
      <c r="K88" s="81">
        <f t="shared" si="26"/>
        <v>466.66666666666669</v>
      </c>
      <c r="L88" s="81">
        <f t="shared" si="26"/>
        <v>466.66666666666669</v>
      </c>
      <c r="M88" s="191"/>
      <c r="N88" s="208"/>
      <c r="O88" s="19"/>
      <c r="P88" s="19"/>
    </row>
    <row r="89" spans="1:16" ht="12.75" customHeight="1" x14ac:dyDescent="0.2">
      <c r="A89" s="188"/>
      <c r="B89" s="106" t="s">
        <v>17</v>
      </c>
      <c r="C89" s="107" t="s">
        <v>25</v>
      </c>
      <c r="D89" s="81">
        <f>SUM(D90:D93)</f>
        <v>7900</v>
      </c>
      <c r="E89" s="81">
        <f t="shared" ref="E89:L89" si="27">SUM(E90:E93)</f>
        <v>7900</v>
      </c>
      <c r="F89" s="81">
        <f t="shared" si="27"/>
        <v>7900</v>
      </c>
      <c r="G89" s="81">
        <f t="shared" si="27"/>
        <v>7900</v>
      </c>
      <c r="H89" s="81">
        <f t="shared" si="27"/>
        <v>7900</v>
      </c>
      <c r="I89" s="81">
        <f t="shared" si="27"/>
        <v>7900</v>
      </c>
      <c r="J89" s="81">
        <f t="shared" si="27"/>
        <v>7900</v>
      </c>
      <c r="K89" s="81">
        <f t="shared" si="27"/>
        <v>7900</v>
      </c>
      <c r="L89" s="81">
        <f t="shared" si="27"/>
        <v>63200</v>
      </c>
      <c r="M89" s="191"/>
      <c r="N89" s="208"/>
      <c r="O89" s="19"/>
      <c r="P89" s="19"/>
    </row>
    <row r="90" spans="1:16" ht="15.75" customHeight="1" x14ac:dyDescent="0.2">
      <c r="A90" s="188"/>
      <c r="B90" s="106" t="s">
        <v>18</v>
      </c>
      <c r="C90" s="107" t="s">
        <v>25</v>
      </c>
      <c r="D90" s="65">
        <v>4200</v>
      </c>
      <c r="E90" s="65">
        <v>4200</v>
      </c>
      <c r="F90" s="65">
        <v>4200</v>
      </c>
      <c r="G90" s="65">
        <v>4200</v>
      </c>
      <c r="H90" s="65">
        <v>4200</v>
      </c>
      <c r="I90" s="65">
        <v>4200</v>
      </c>
      <c r="J90" s="65">
        <v>4200</v>
      </c>
      <c r="K90" s="65">
        <v>4200</v>
      </c>
      <c r="L90" s="81">
        <f>SUM(D90:K90)</f>
        <v>33600</v>
      </c>
      <c r="M90" s="191"/>
      <c r="N90" s="208"/>
      <c r="O90" s="19"/>
      <c r="P90" s="19"/>
    </row>
    <row r="91" spans="1:16" x14ac:dyDescent="0.2">
      <c r="A91" s="188"/>
      <c r="B91" s="106" t="s">
        <v>19</v>
      </c>
      <c r="C91" s="107" t="s">
        <v>25</v>
      </c>
      <c r="D91" s="65">
        <v>1400</v>
      </c>
      <c r="E91" s="65">
        <v>1400</v>
      </c>
      <c r="F91" s="65">
        <v>1400</v>
      </c>
      <c r="G91" s="65">
        <v>1400</v>
      </c>
      <c r="H91" s="65">
        <v>1400</v>
      </c>
      <c r="I91" s="65">
        <v>1400</v>
      </c>
      <c r="J91" s="65">
        <v>1400</v>
      </c>
      <c r="K91" s="65">
        <v>1400</v>
      </c>
      <c r="L91" s="81">
        <f>SUM(D91:K91)</f>
        <v>11200</v>
      </c>
      <c r="M91" s="191"/>
      <c r="N91" s="208"/>
      <c r="O91" s="19"/>
      <c r="P91" s="19"/>
    </row>
    <row r="92" spans="1:16" x14ac:dyDescent="0.2">
      <c r="A92" s="188"/>
      <c r="B92" s="106" t="s">
        <v>20</v>
      </c>
      <c r="C92" s="107" t="s">
        <v>25</v>
      </c>
      <c r="D92" s="81">
        <v>0</v>
      </c>
      <c r="E92" s="81">
        <v>0</v>
      </c>
      <c r="F92" s="81">
        <v>0</v>
      </c>
      <c r="G92" s="81">
        <v>0</v>
      </c>
      <c r="H92" s="81">
        <v>0</v>
      </c>
      <c r="I92" s="81">
        <v>0</v>
      </c>
      <c r="J92" s="81">
        <v>0</v>
      </c>
      <c r="K92" s="81">
        <v>0</v>
      </c>
      <c r="L92" s="81">
        <f>SUM(D92:K92)</f>
        <v>0</v>
      </c>
      <c r="M92" s="191"/>
      <c r="N92" s="208"/>
      <c r="O92" s="19"/>
      <c r="P92" s="19"/>
    </row>
    <row r="93" spans="1:16" ht="12.75" customHeight="1" x14ac:dyDescent="0.2">
      <c r="A93" s="188"/>
      <c r="B93" s="106" t="s">
        <v>21</v>
      </c>
      <c r="C93" s="107" t="s">
        <v>25</v>
      </c>
      <c r="D93" s="81">
        <v>2300</v>
      </c>
      <c r="E93" s="81">
        <v>2300</v>
      </c>
      <c r="F93" s="81">
        <v>2300</v>
      </c>
      <c r="G93" s="81">
        <v>2300</v>
      </c>
      <c r="H93" s="81">
        <v>2300</v>
      </c>
      <c r="I93" s="81">
        <v>2300</v>
      </c>
      <c r="J93" s="81">
        <v>2300</v>
      </c>
      <c r="K93" s="81">
        <v>2300</v>
      </c>
      <c r="L93" s="81">
        <f>SUM(D93:K93)</f>
        <v>18400</v>
      </c>
      <c r="M93" s="191"/>
      <c r="N93" s="208"/>
      <c r="O93" s="19"/>
      <c r="P93" s="19"/>
    </row>
    <row r="94" spans="1:16" ht="24" customHeight="1" x14ac:dyDescent="0.2">
      <c r="A94" s="188" t="s">
        <v>158</v>
      </c>
      <c r="B94" s="97" t="s">
        <v>33</v>
      </c>
      <c r="C94" s="80" t="s">
        <v>36</v>
      </c>
      <c r="D94" s="79">
        <v>19</v>
      </c>
      <c r="E94" s="79">
        <v>19</v>
      </c>
      <c r="F94" s="79">
        <v>19</v>
      </c>
      <c r="G94" s="79">
        <v>19</v>
      </c>
      <c r="H94" s="79">
        <v>19</v>
      </c>
      <c r="I94" s="79">
        <v>19</v>
      </c>
      <c r="J94" s="79">
        <v>19</v>
      </c>
      <c r="K94" s="79">
        <v>19</v>
      </c>
      <c r="L94" s="79">
        <v>152</v>
      </c>
      <c r="M94" s="191" t="s">
        <v>153</v>
      </c>
      <c r="N94" s="208"/>
      <c r="O94" s="19"/>
      <c r="P94" s="19"/>
    </row>
    <row r="95" spans="1:16" x14ac:dyDescent="0.2">
      <c r="A95" s="188"/>
      <c r="B95" s="97" t="s">
        <v>7</v>
      </c>
      <c r="C95" s="107" t="s">
        <v>25</v>
      </c>
      <c r="D95" s="81">
        <f t="shared" ref="D95:L95" si="28">ABS((D97+D98)/D94)</f>
        <v>1368.421052631579</v>
      </c>
      <c r="E95" s="81">
        <f t="shared" si="28"/>
        <v>1368.421052631579</v>
      </c>
      <c r="F95" s="81">
        <f t="shared" si="28"/>
        <v>1368.421052631579</v>
      </c>
      <c r="G95" s="81">
        <f t="shared" si="28"/>
        <v>1368.421052631579</v>
      </c>
      <c r="H95" s="81">
        <f t="shared" si="28"/>
        <v>1368.421052631579</v>
      </c>
      <c r="I95" s="81">
        <f t="shared" si="28"/>
        <v>1368.421052631579</v>
      </c>
      <c r="J95" s="81">
        <f t="shared" si="28"/>
        <v>1368.421052631579</v>
      </c>
      <c r="K95" s="81">
        <f t="shared" si="28"/>
        <v>1368.421052631579</v>
      </c>
      <c r="L95" s="81">
        <f t="shared" si="28"/>
        <v>1368.421052631579</v>
      </c>
      <c r="M95" s="191"/>
      <c r="N95" s="208"/>
      <c r="O95" s="19"/>
      <c r="P95" s="19"/>
    </row>
    <row r="96" spans="1:16" ht="13.5" customHeight="1" x14ac:dyDescent="0.2">
      <c r="A96" s="188"/>
      <c r="B96" s="106" t="s">
        <v>17</v>
      </c>
      <c r="C96" s="107" t="s">
        <v>25</v>
      </c>
      <c r="D96" s="81">
        <f>SUM(D97:D100)</f>
        <v>34500</v>
      </c>
      <c r="E96" s="81">
        <f t="shared" ref="E96:L96" si="29">SUM(E97:E100)</f>
        <v>34500</v>
      </c>
      <c r="F96" s="81">
        <f t="shared" si="29"/>
        <v>34500</v>
      </c>
      <c r="G96" s="81">
        <f t="shared" si="29"/>
        <v>34500</v>
      </c>
      <c r="H96" s="81">
        <f t="shared" si="29"/>
        <v>34500</v>
      </c>
      <c r="I96" s="81">
        <f t="shared" si="29"/>
        <v>34500</v>
      </c>
      <c r="J96" s="81">
        <f t="shared" si="29"/>
        <v>34500</v>
      </c>
      <c r="K96" s="81">
        <f t="shared" si="29"/>
        <v>34500</v>
      </c>
      <c r="L96" s="81">
        <f t="shared" si="29"/>
        <v>276000</v>
      </c>
      <c r="M96" s="191"/>
      <c r="N96" s="208"/>
      <c r="O96" s="19"/>
      <c r="P96" s="19"/>
    </row>
    <row r="97" spans="1:16" x14ac:dyDescent="0.2">
      <c r="A97" s="188"/>
      <c r="B97" s="106" t="s">
        <v>18</v>
      </c>
      <c r="C97" s="107" t="s">
        <v>25</v>
      </c>
      <c r="D97" s="79">
        <v>19500</v>
      </c>
      <c r="E97" s="79">
        <v>19500</v>
      </c>
      <c r="F97" s="79">
        <v>19500</v>
      </c>
      <c r="G97" s="79">
        <v>19500</v>
      </c>
      <c r="H97" s="79">
        <v>19500</v>
      </c>
      <c r="I97" s="79">
        <v>19500</v>
      </c>
      <c r="J97" s="79">
        <v>19500</v>
      </c>
      <c r="K97" s="79">
        <v>19500</v>
      </c>
      <c r="L97" s="81">
        <f>SUM(D97:K97)</f>
        <v>156000</v>
      </c>
      <c r="M97" s="191"/>
      <c r="N97" s="208"/>
      <c r="O97" s="19"/>
      <c r="P97" s="19"/>
    </row>
    <row r="98" spans="1:16" x14ac:dyDescent="0.2">
      <c r="A98" s="188"/>
      <c r="B98" s="106" t="s">
        <v>19</v>
      </c>
      <c r="C98" s="107" t="s">
        <v>25</v>
      </c>
      <c r="D98" s="79">
        <v>6500</v>
      </c>
      <c r="E98" s="79">
        <v>6500</v>
      </c>
      <c r="F98" s="79">
        <v>6500</v>
      </c>
      <c r="G98" s="79">
        <v>6500</v>
      </c>
      <c r="H98" s="79">
        <v>6500</v>
      </c>
      <c r="I98" s="79">
        <v>6500</v>
      </c>
      <c r="J98" s="79">
        <v>6500</v>
      </c>
      <c r="K98" s="79">
        <v>6500</v>
      </c>
      <c r="L98" s="81">
        <f>SUM(D98:K98)</f>
        <v>52000</v>
      </c>
      <c r="M98" s="191"/>
      <c r="N98" s="208"/>
      <c r="O98" s="19"/>
      <c r="P98" s="19"/>
    </row>
    <row r="99" spans="1:16" x14ac:dyDescent="0.2">
      <c r="A99" s="188"/>
      <c r="B99" s="106" t="s">
        <v>20</v>
      </c>
      <c r="C99" s="107" t="s">
        <v>25</v>
      </c>
      <c r="D99" s="79">
        <v>0</v>
      </c>
      <c r="E99" s="79">
        <v>0</v>
      </c>
      <c r="F99" s="79">
        <v>0</v>
      </c>
      <c r="G99" s="79">
        <v>0</v>
      </c>
      <c r="H99" s="79">
        <v>0</v>
      </c>
      <c r="I99" s="79">
        <v>0</v>
      </c>
      <c r="J99" s="79">
        <v>0</v>
      </c>
      <c r="K99" s="79">
        <v>0</v>
      </c>
      <c r="L99" s="81">
        <f>SUM(D99:K99)</f>
        <v>0</v>
      </c>
      <c r="M99" s="191"/>
      <c r="N99" s="208"/>
      <c r="O99" s="19"/>
      <c r="P99" s="19"/>
    </row>
    <row r="100" spans="1:16" ht="13.5" customHeight="1" x14ac:dyDescent="0.2">
      <c r="A100" s="188"/>
      <c r="B100" s="106" t="s">
        <v>21</v>
      </c>
      <c r="C100" s="107" t="s">
        <v>25</v>
      </c>
      <c r="D100" s="79">
        <v>8500</v>
      </c>
      <c r="E100" s="79">
        <v>8500</v>
      </c>
      <c r="F100" s="79">
        <v>8500</v>
      </c>
      <c r="G100" s="79">
        <v>8500</v>
      </c>
      <c r="H100" s="79">
        <v>8500</v>
      </c>
      <c r="I100" s="79">
        <v>8500</v>
      </c>
      <c r="J100" s="79">
        <v>8500</v>
      </c>
      <c r="K100" s="79">
        <v>8500</v>
      </c>
      <c r="L100" s="81">
        <f>SUM(D100:K100)</f>
        <v>68000</v>
      </c>
      <c r="M100" s="191"/>
      <c r="N100" s="80"/>
      <c r="O100" s="19"/>
      <c r="P100" s="19"/>
    </row>
    <row r="101" spans="1:16" ht="12.75" customHeight="1" x14ac:dyDescent="0.2">
      <c r="A101" s="188" t="s">
        <v>159</v>
      </c>
      <c r="B101" s="97" t="s">
        <v>37</v>
      </c>
      <c r="C101" s="80" t="s">
        <v>36</v>
      </c>
      <c r="D101" s="79">
        <v>1</v>
      </c>
      <c r="E101" s="113">
        <v>1</v>
      </c>
      <c r="F101" s="113">
        <v>1</v>
      </c>
      <c r="G101" s="113">
        <v>1</v>
      </c>
      <c r="H101" s="113">
        <v>1</v>
      </c>
      <c r="I101" s="113">
        <v>1</v>
      </c>
      <c r="J101" s="113">
        <v>1</v>
      </c>
      <c r="K101" s="113">
        <v>1</v>
      </c>
      <c r="L101" s="113">
        <v>8</v>
      </c>
      <c r="M101" s="191" t="s">
        <v>153</v>
      </c>
      <c r="N101" s="191" t="s">
        <v>38</v>
      </c>
      <c r="O101" s="19"/>
      <c r="P101" s="19"/>
    </row>
    <row r="102" spans="1:16" x14ac:dyDescent="0.2">
      <c r="A102" s="188"/>
      <c r="B102" s="97" t="s">
        <v>7</v>
      </c>
      <c r="C102" s="107" t="s">
        <v>25</v>
      </c>
      <c r="D102" s="79">
        <v>2040.1</v>
      </c>
      <c r="E102" s="79"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v>0</v>
      </c>
      <c r="K102" s="79">
        <v>0</v>
      </c>
      <c r="L102" s="79">
        <v>2040.1</v>
      </c>
      <c r="M102" s="191"/>
      <c r="N102" s="191"/>
      <c r="O102" s="19"/>
      <c r="P102" s="19"/>
    </row>
    <row r="103" spans="1:16" ht="12.75" customHeight="1" x14ac:dyDescent="0.2">
      <c r="A103" s="188"/>
      <c r="B103" s="106" t="s">
        <v>17</v>
      </c>
      <c r="C103" s="107" t="s">
        <v>25</v>
      </c>
      <c r="D103" s="79">
        <v>2040.1</v>
      </c>
      <c r="E103" s="79"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v>0</v>
      </c>
      <c r="K103" s="79">
        <v>0</v>
      </c>
      <c r="L103" s="79">
        <v>2040.1</v>
      </c>
      <c r="M103" s="191"/>
      <c r="N103" s="191"/>
      <c r="O103" s="19"/>
      <c r="P103" s="19"/>
    </row>
    <row r="104" spans="1:16" x14ac:dyDescent="0.2">
      <c r="A104" s="188"/>
      <c r="B104" s="106" t="s">
        <v>18</v>
      </c>
      <c r="C104" s="107" t="s">
        <v>25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191"/>
      <c r="N104" s="191"/>
      <c r="O104" s="19"/>
      <c r="P104" s="19"/>
    </row>
    <row r="105" spans="1:16" x14ac:dyDescent="0.2">
      <c r="A105" s="188"/>
      <c r="B105" s="106" t="s">
        <v>19</v>
      </c>
      <c r="C105" s="107" t="s">
        <v>25</v>
      </c>
      <c r="D105" s="79">
        <v>2040.1</v>
      </c>
      <c r="E105" s="79"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v>0</v>
      </c>
      <c r="K105" s="79">
        <v>0</v>
      </c>
      <c r="L105" s="79">
        <v>2040.1</v>
      </c>
      <c r="M105" s="191"/>
      <c r="N105" s="191"/>
      <c r="O105" s="19"/>
      <c r="P105" s="19"/>
    </row>
    <row r="106" spans="1:16" x14ac:dyDescent="0.2">
      <c r="A106" s="188"/>
      <c r="B106" s="106" t="s">
        <v>20</v>
      </c>
      <c r="C106" s="107" t="s">
        <v>25</v>
      </c>
      <c r="D106" s="79">
        <v>0</v>
      </c>
      <c r="E106" s="79"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191"/>
      <c r="N106" s="191"/>
      <c r="O106" s="19"/>
      <c r="P106" s="19"/>
    </row>
    <row r="107" spans="1:16" ht="15" customHeight="1" x14ac:dyDescent="0.2">
      <c r="A107" s="188"/>
      <c r="B107" s="106" t="s">
        <v>21</v>
      </c>
      <c r="C107" s="107" t="s">
        <v>25</v>
      </c>
      <c r="D107" s="79">
        <v>0</v>
      </c>
      <c r="E107" s="79">
        <v>0</v>
      </c>
      <c r="F107" s="79">
        <v>0</v>
      </c>
      <c r="G107" s="79">
        <v>0</v>
      </c>
      <c r="H107" s="79">
        <v>0</v>
      </c>
      <c r="I107" s="79">
        <v>0</v>
      </c>
      <c r="J107" s="79">
        <v>0</v>
      </c>
      <c r="K107" s="79">
        <v>0</v>
      </c>
      <c r="L107" s="79">
        <v>0</v>
      </c>
      <c r="M107" s="191"/>
      <c r="N107" s="191"/>
      <c r="O107" s="19"/>
      <c r="P107" s="19"/>
    </row>
    <row r="108" spans="1:16" ht="19.5" customHeight="1" x14ac:dyDescent="0.2">
      <c r="A108" s="204" t="s">
        <v>160</v>
      </c>
      <c r="B108" s="97" t="s">
        <v>130</v>
      </c>
      <c r="C108" s="80" t="s">
        <v>36</v>
      </c>
      <c r="D108" s="79">
        <v>1</v>
      </c>
      <c r="E108" s="7">
        <f t="shared" ref="E108:K108" si="30">SUM(E109:E112)</f>
        <v>0</v>
      </c>
      <c r="F108" s="7">
        <f t="shared" si="30"/>
        <v>0</v>
      </c>
      <c r="G108" s="7">
        <f t="shared" si="30"/>
        <v>0</v>
      </c>
      <c r="H108" s="7">
        <f t="shared" si="30"/>
        <v>0</v>
      </c>
      <c r="I108" s="7">
        <f t="shared" si="30"/>
        <v>0</v>
      </c>
      <c r="J108" s="7">
        <f t="shared" si="30"/>
        <v>0</v>
      </c>
      <c r="K108" s="7">
        <f t="shared" si="30"/>
        <v>0</v>
      </c>
      <c r="L108" s="7">
        <f>SUM(D108:K108)</f>
        <v>1</v>
      </c>
      <c r="M108" s="191" t="s">
        <v>153</v>
      </c>
      <c r="N108" s="191" t="s">
        <v>39</v>
      </c>
      <c r="O108" s="19"/>
      <c r="P108" s="19"/>
    </row>
    <row r="109" spans="1:16" x14ac:dyDescent="0.2">
      <c r="A109" s="205"/>
      <c r="B109" s="97" t="s">
        <v>7</v>
      </c>
      <c r="C109" s="107" t="s">
        <v>25</v>
      </c>
      <c r="D109" s="79">
        <v>2986.3</v>
      </c>
      <c r="E109" s="81">
        <f t="shared" ref="E109:K110" si="31">SUM(E110:E113)</f>
        <v>0</v>
      </c>
      <c r="F109" s="81">
        <f t="shared" ref="F109:K109" si="32">SUM(F110:F113)</f>
        <v>0</v>
      </c>
      <c r="G109" s="81">
        <f t="shared" si="32"/>
        <v>0</v>
      </c>
      <c r="H109" s="81">
        <f t="shared" si="32"/>
        <v>0</v>
      </c>
      <c r="I109" s="81">
        <f t="shared" si="32"/>
        <v>0</v>
      </c>
      <c r="J109" s="81">
        <f t="shared" si="32"/>
        <v>0</v>
      </c>
      <c r="K109" s="81">
        <f t="shared" si="32"/>
        <v>0</v>
      </c>
      <c r="L109" s="81">
        <f>L110/L108</f>
        <v>2986.3</v>
      </c>
      <c r="M109" s="191"/>
      <c r="N109" s="191"/>
      <c r="O109" s="19"/>
      <c r="P109" s="19"/>
    </row>
    <row r="110" spans="1:16" ht="24" x14ac:dyDescent="0.2">
      <c r="A110" s="205"/>
      <c r="B110" s="106" t="s">
        <v>17</v>
      </c>
      <c r="C110" s="107" t="s">
        <v>25</v>
      </c>
      <c r="D110" s="79">
        <v>2986.3</v>
      </c>
      <c r="E110" s="81">
        <f t="shared" si="31"/>
        <v>0</v>
      </c>
      <c r="F110" s="81">
        <f t="shared" si="31"/>
        <v>0</v>
      </c>
      <c r="G110" s="81">
        <f t="shared" si="31"/>
        <v>0</v>
      </c>
      <c r="H110" s="81">
        <f t="shared" si="31"/>
        <v>0</v>
      </c>
      <c r="I110" s="81">
        <f t="shared" si="31"/>
        <v>0</v>
      </c>
      <c r="J110" s="81">
        <f t="shared" si="31"/>
        <v>0</v>
      </c>
      <c r="K110" s="81">
        <f t="shared" si="31"/>
        <v>0</v>
      </c>
      <c r="L110" s="81">
        <f>SUM(D110:K110)</f>
        <v>2986.3</v>
      </c>
      <c r="M110" s="191"/>
      <c r="N110" s="191"/>
      <c r="O110" s="19"/>
      <c r="P110" s="19"/>
    </row>
    <row r="111" spans="1:16" ht="19.5" customHeight="1" x14ac:dyDescent="0.2">
      <c r="A111" s="205"/>
      <c r="B111" s="106" t="s">
        <v>18</v>
      </c>
      <c r="C111" s="107" t="s">
        <v>25</v>
      </c>
      <c r="D111" s="79">
        <v>0</v>
      </c>
      <c r="E111" s="81">
        <v>0</v>
      </c>
      <c r="F111" s="81">
        <v>0</v>
      </c>
      <c r="G111" s="81">
        <v>0</v>
      </c>
      <c r="H111" s="81">
        <v>0</v>
      </c>
      <c r="I111" s="81">
        <v>0</v>
      </c>
      <c r="J111" s="81">
        <v>0</v>
      </c>
      <c r="K111" s="81">
        <v>0</v>
      </c>
      <c r="L111" s="81">
        <v>0</v>
      </c>
      <c r="M111" s="191"/>
      <c r="N111" s="191"/>
      <c r="O111" s="19"/>
      <c r="P111" s="19"/>
    </row>
    <row r="112" spans="1:16" ht="19.5" customHeight="1" x14ac:dyDescent="0.2">
      <c r="A112" s="205"/>
      <c r="B112" s="106" t="s">
        <v>19</v>
      </c>
      <c r="C112" s="107" t="s">
        <v>25</v>
      </c>
      <c r="D112" s="79">
        <v>2986.3</v>
      </c>
      <c r="E112" s="81">
        <v>0</v>
      </c>
      <c r="F112" s="81">
        <v>0</v>
      </c>
      <c r="G112" s="81">
        <v>0</v>
      </c>
      <c r="H112" s="81">
        <v>0</v>
      </c>
      <c r="I112" s="81">
        <v>0</v>
      </c>
      <c r="J112" s="81">
        <v>0</v>
      </c>
      <c r="K112" s="81">
        <v>0</v>
      </c>
      <c r="L112" s="81">
        <f>SUM(D112:K112)</f>
        <v>2986.3</v>
      </c>
      <c r="M112" s="191"/>
      <c r="N112" s="191"/>
      <c r="O112" s="19"/>
      <c r="P112" s="19"/>
    </row>
    <row r="113" spans="1:16" x14ac:dyDescent="0.2">
      <c r="A113" s="205"/>
      <c r="B113" s="106" t="s">
        <v>20</v>
      </c>
      <c r="C113" s="107" t="s">
        <v>25</v>
      </c>
      <c r="D113" s="79">
        <v>0</v>
      </c>
      <c r="E113" s="81">
        <v>0</v>
      </c>
      <c r="F113" s="81">
        <v>0</v>
      </c>
      <c r="G113" s="81">
        <v>0</v>
      </c>
      <c r="H113" s="81">
        <v>0</v>
      </c>
      <c r="I113" s="81">
        <v>0</v>
      </c>
      <c r="J113" s="81">
        <v>0</v>
      </c>
      <c r="K113" s="81">
        <v>0</v>
      </c>
      <c r="L113" s="81">
        <v>0</v>
      </c>
      <c r="M113" s="191"/>
      <c r="N113" s="191"/>
      <c r="O113" s="19"/>
      <c r="P113" s="19"/>
    </row>
    <row r="114" spans="1:16" ht="57.75" customHeight="1" x14ac:dyDescent="0.2">
      <c r="A114" s="206"/>
      <c r="B114" s="106" t="s">
        <v>21</v>
      </c>
      <c r="C114" s="107" t="s">
        <v>25</v>
      </c>
      <c r="D114" s="117">
        <v>0</v>
      </c>
      <c r="E114" s="81">
        <v>0</v>
      </c>
      <c r="F114" s="81">
        <v>0</v>
      </c>
      <c r="G114" s="81">
        <v>0</v>
      </c>
      <c r="H114" s="81">
        <v>0</v>
      </c>
      <c r="I114" s="81">
        <v>0</v>
      </c>
      <c r="J114" s="81">
        <v>0</v>
      </c>
      <c r="K114" s="81">
        <v>0</v>
      </c>
      <c r="L114" s="81">
        <v>0</v>
      </c>
      <c r="M114" s="191"/>
      <c r="N114" s="191"/>
      <c r="O114" s="19"/>
      <c r="P114" s="19"/>
    </row>
    <row r="115" spans="1:16" x14ac:dyDescent="0.2">
      <c r="A115" s="204" t="s">
        <v>161</v>
      </c>
      <c r="B115" s="97" t="s">
        <v>134</v>
      </c>
      <c r="C115" s="107" t="s">
        <v>36</v>
      </c>
      <c r="D115" s="7">
        <v>12</v>
      </c>
      <c r="E115" s="7">
        <v>12</v>
      </c>
      <c r="F115" s="7">
        <v>12</v>
      </c>
      <c r="G115" s="7">
        <v>14</v>
      </c>
      <c r="H115" s="7">
        <v>16</v>
      </c>
      <c r="I115" s="7">
        <v>16</v>
      </c>
      <c r="J115" s="7">
        <v>17</v>
      </c>
      <c r="K115" s="7">
        <v>19</v>
      </c>
      <c r="L115" s="7">
        <f>SUM(D115:K115)</f>
        <v>118</v>
      </c>
      <c r="M115" s="191" t="s">
        <v>153</v>
      </c>
      <c r="N115" s="191" t="s">
        <v>39</v>
      </c>
      <c r="O115" s="19"/>
      <c r="P115" s="19"/>
    </row>
    <row r="116" spans="1:16" x14ac:dyDescent="0.2">
      <c r="A116" s="205"/>
      <c r="B116" s="97" t="s">
        <v>7</v>
      </c>
      <c r="C116" s="107" t="s">
        <v>25</v>
      </c>
      <c r="D116" s="81">
        <f>ABS((D118+D119)/D115)</f>
        <v>966.66666666666663</v>
      </c>
      <c r="E116" s="81">
        <f t="shared" ref="E116:L116" si="33">ABS((E118+E119)/E115)</f>
        <v>966.66666666666663</v>
      </c>
      <c r="F116" s="81">
        <f t="shared" si="33"/>
        <v>966.66666666666663</v>
      </c>
      <c r="G116" s="81">
        <f t="shared" si="33"/>
        <v>971.42857142857144</v>
      </c>
      <c r="H116" s="81">
        <f t="shared" si="33"/>
        <v>968.75</v>
      </c>
      <c r="I116" s="81">
        <f t="shared" si="33"/>
        <v>968.75</v>
      </c>
      <c r="J116" s="81">
        <f t="shared" si="33"/>
        <v>970.58823529411768</v>
      </c>
      <c r="K116" s="81">
        <f t="shared" si="33"/>
        <v>968.42105263157896</v>
      </c>
      <c r="L116" s="81">
        <f t="shared" si="33"/>
        <v>968.64406779661022</v>
      </c>
      <c r="M116" s="191"/>
      <c r="N116" s="191"/>
      <c r="O116" s="19"/>
      <c r="P116" s="19"/>
    </row>
    <row r="117" spans="1:16" ht="14.25" customHeight="1" x14ac:dyDescent="0.2">
      <c r="A117" s="205"/>
      <c r="B117" s="106" t="s">
        <v>17</v>
      </c>
      <c r="C117" s="107" t="s">
        <v>25</v>
      </c>
      <c r="D117" s="81">
        <f>SUM(D118:D121)</f>
        <v>23200</v>
      </c>
      <c r="E117" s="81">
        <f t="shared" ref="E117:K117" si="34">SUM(E118:E121)</f>
        <v>23200</v>
      </c>
      <c r="F117" s="81">
        <f t="shared" si="34"/>
        <v>23200</v>
      </c>
      <c r="G117" s="81">
        <f t="shared" si="34"/>
        <v>27200</v>
      </c>
      <c r="H117" s="81">
        <f t="shared" si="34"/>
        <v>31000</v>
      </c>
      <c r="I117" s="81">
        <f t="shared" si="34"/>
        <v>31000</v>
      </c>
      <c r="J117" s="81">
        <f t="shared" si="34"/>
        <v>33000</v>
      </c>
      <c r="K117" s="81">
        <f t="shared" si="34"/>
        <v>36800</v>
      </c>
      <c r="L117" s="81">
        <f>SUM(L118:L121)</f>
        <v>228600</v>
      </c>
      <c r="M117" s="191"/>
      <c r="N117" s="191"/>
      <c r="O117" s="19"/>
      <c r="P117" s="19"/>
    </row>
    <row r="118" spans="1:16" x14ac:dyDescent="0.2">
      <c r="A118" s="205"/>
      <c r="B118" s="106" t="s">
        <v>18</v>
      </c>
      <c r="C118" s="107" t="s">
        <v>25</v>
      </c>
      <c r="D118" s="79">
        <v>10200</v>
      </c>
      <c r="E118" s="79">
        <v>10200</v>
      </c>
      <c r="F118" s="79">
        <v>10200</v>
      </c>
      <c r="G118" s="79">
        <v>12000</v>
      </c>
      <c r="H118" s="79">
        <v>13700</v>
      </c>
      <c r="I118" s="79">
        <v>13700</v>
      </c>
      <c r="J118" s="79">
        <v>14500</v>
      </c>
      <c r="K118" s="79">
        <v>16200</v>
      </c>
      <c r="L118" s="81">
        <f>SUM(D118:K118)</f>
        <v>100700</v>
      </c>
      <c r="M118" s="191"/>
      <c r="N118" s="191"/>
      <c r="O118" s="19"/>
      <c r="P118" s="19"/>
    </row>
    <row r="119" spans="1:16" x14ac:dyDescent="0.2">
      <c r="A119" s="205"/>
      <c r="B119" s="106" t="s">
        <v>19</v>
      </c>
      <c r="C119" s="107" t="s">
        <v>25</v>
      </c>
      <c r="D119" s="79">
        <v>1400</v>
      </c>
      <c r="E119" s="79">
        <v>1400</v>
      </c>
      <c r="F119" s="79">
        <v>1400</v>
      </c>
      <c r="G119" s="79">
        <v>1600</v>
      </c>
      <c r="H119" s="79">
        <v>1800</v>
      </c>
      <c r="I119" s="79">
        <v>1800</v>
      </c>
      <c r="J119" s="79">
        <v>2000</v>
      </c>
      <c r="K119" s="79">
        <v>2200</v>
      </c>
      <c r="L119" s="81">
        <f>SUM(D119:K119)</f>
        <v>13600</v>
      </c>
      <c r="M119" s="191"/>
      <c r="N119" s="191"/>
      <c r="O119" s="19"/>
      <c r="P119" s="19"/>
    </row>
    <row r="120" spans="1:16" ht="10.5" customHeight="1" x14ac:dyDescent="0.2">
      <c r="A120" s="205"/>
      <c r="B120" s="106" t="s">
        <v>20</v>
      </c>
      <c r="C120" s="107" t="s">
        <v>25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81">
        <v>0</v>
      </c>
      <c r="M120" s="191"/>
      <c r="N120" s="191"/>
      <c r="O120" s="19"/>
      <c r="P120" s="19"/>
    </row>
    <row r="121" spans="1:16" ht="13.5" customHeight="1" x14ac:dyDescent="0.2">
      <c r="A121" s="206"/>
      <c r="B121" s="106" t="s">
        <v>21</v>
      </c>
      <c r="C121" s="107" t="s">
        <v>25</v>
      </c>
      <c r="D121" s="79">
        <v>11600</v>
      </c>
      <c r="E121" s="79">
        <v>11600</v>
      </c>
      <c r="F121" s="79">
        <v>11600</v>
      </c>
      <c r="G121" s="79">
        <v>13600</v>
      </c>
      <c r="H121" s="79">
        <v>15500</v>
      </c>
      <c r="I121" s="79">
        <v>15500</v>
      </c>
      <c r="J121" s="79">
        <v>16500</v>
      </c>
      <c r="K121" s="79">
        <v>18400</v>
      </c>
      <c r="L121" s="81">
        <f>SUM(D121:K121)</f>
        <v>114300</v>
      </c>
      <c r="M121" s="191"/>
      <c r="N121" s="191"/>
      <c r="O121" s="19"/>
      <c r="P121" s="19"/>
    </row>
    <row r="122" spans="1:16" ht="14.25" customHeight="1" x14ac:dyDescent="0.2">
      <c r="A122" s="188" t="s">
        <v>145</v>
      </c>
      <c r="B122" s="106" t="s">
        <v>17</v>
      </c>
      <c r="C122" s="80" t="s">
        <v>25</v>
      </c>
      <c r="D122" s="81">
        <f>D129+D135</f>
        <v>1500</v>
      </c>
      <c r="E122" s="122">
        <f t="shared" ref="E122:L122" si="35">E129+E135</f>
        <v>1530</v>
      </c>
      <c r="F122" s="122">
        <f t="shared" si="35"/>
        <v>1730</v>
      </c>
      <c r="G122" s="122">
        <f t="shared" si="35"/>
        <v>1875</v>
      </c>
      <c r="H122" s="122">
        <f t="shared" si="35"/>
        <v>1875</v>
      </c>
      <c r="I122" s="122">
        <f t="shared" si="35"/>
        <v>1925</v>
      </c>
      <c r="J122" s="122">
        <f t="shared" si="35"/>
        <v>1975</v>
      </c>
      <c r="K122" s="122">
        <f t="shared" si="35"/>
        <v>2025</v>
      </c>
      <c r="L122" s="122">
        <f t="shared" si="35"/>
        <v>14435</v>
      </c>
      <c r="M122" s="191" t="s">
        <v>153</v>
      </c>
      <c r="N122" s="198" t="s">
        <v>39</v>
      </c>
      <c r="O122" s="19"/>
      <c r="P122" s="19"/>
    </row>
    <row r="123" spans="1:16" x14ac:dyDescent="0.2">
      <c r="A123" s="188"/>
      <c r="B123" s="106" t="s">
        <v>18</v>
      </c>
      <c r="C123" s="80" t="s">
        <v>25</v>
      </c>
      <c r="D123" s="81">
        <f t="shared" ref="D123:L123" si="36">D130</f>
        <v>0</v>
      </c>
      <c r="E123" s="81">
        <f t="shared" si="36"/>
        <v>0</v>
      </c>
      <c r="F123" s="81">
        <f t="shared" si="36"/>
        <v>0</v>
      </c>
      <c r="G123" s="81">
        <f t="shared" si="36"/>
        <v>0</v>
      </c>
      <c r="H123" s="81">
        <f t="shared" si="36"/>
        <v>0</v>
      </c>
      <c r="I123" s="81">
        <f t="shared" si="36"/>
        <v>0</v>
      </c>
      <c r="J123" s="81">
        <f t="shared" si="36"/>
        <v>0</v>
      </c>
      <c r="K123" s="81">
        <f t="shared" si="36"/>
        <v>0</v>
      </c>
      <c r="L123" s="81">
        <f t="shared" si="36"/>
        <v>0</v>
      </c>
      <c r="M123" s="191"/>
      <c r="N123" s="198"/>
      <c r="O123" s="19"/>
      <c r="P123" s="19"/>
    </row>
    <row r="124" spans="1:16" x14ac:dyDescent="0.2">
      <c r="A124" s="188"/>
      <c r="B124" s="106" t="s">
        <v>19</v>
      </c>
      <c r="C124" s="80" t="s">
        <v>25</v>
      </c>
      <c r="D124" s="81">
        <f t="shared" ref="D124:L124" si="37">D131</f>
        <v>1470</v>
      </c>
      <c r="E124" s="81">
        <f t="shared" si="37"/>
        <v>1500</v>
      </c>
      <c r="F124" s="81">
        <f t="shared" si="37"/>
        <v>1700</v>
      </c>
      <c r="G124" s="81">
        <f t="shared" si="37"/>
        <v>1800</v>
      </c>
      <c r="H124" s="81">
        <f t="shared" si="37"/>
        <v>1800</v>
      </c>
      <c r="I124" s="81">
        <f t="shared" si="37"/>
        <v>1850</v>
      </c>
      <c r="J124" s="81">
        <f t="shared" si="37"/>
        <v>1900</v>
      </c>
      <c r="K124" s="81">
        <f t="shared" si="37"/>
        <v>1950</v>
      </c>
      <c r="L124" s="81">
        <f t="shared" si="37"/>
        <v>13970</v>
      </c>
      <c r="M124" s="191"/>
      <c r="N124" s="198"/>
      <c r="O124" s="19"/>
      <c r="P124" s="19"/>
    </row>
    <row r="125" spans="1:16" x14ac:dyDescent="0.2">
      <c r="A125" s="188"/>
      <c r="B125" s="106" t="s">
        <v>20</v>
      </c>
      <c r="C125" s="80" t="s">
        <v>25</v>
      </c>
      <c r="D125" s="81">
        <f t="shared" ref="D125:F125" si="38">D132</f>
        <v>0</v>
      </c>
      <c r="E125" s="81">
        <f t="shared" si="38"/>
        <v>50</v>
      </c>
      <c r="F125" s="81">
        <f t="shared" si="38"/>
        <v>0</v>
      </c>
      <c r="G125" s="81">
        <f>G132+G138</f>
        <v>45</v>
      </c>
      <c r="H125" s="122">
        <f t="shared" ref="H125:L125" si="39">H132+H138</f>
        <v>45</v>
      </c>
      <c r="I125" s="122">
        <f t="shared" si="39"/>
        <v>45</v>
      </c>
      <c r="J125" s="122">
        <f t="shared" si="39"/>
        <v>45</v>
      </c>
      <c r="K125" s="122">
        <f t="shared" si="39"/>
        <v>45</v>
      </c>
      <c r="L125" s="122">
        <f t="shared" si="39"/>
        <v>275</v>
      </c>
      <c r="M125" s="191"/>
      <c r="N125" s="198"/>
      <c r="O125" s="19"/>
      <c r="P125" s="19"/>
    </row>
    <row r="126" spans="1:16" ht="15.75" customHeight="1" x14ac:dyDescent="0.2">
      <c r="A126" s="188"/>
      <c r="B126" s="106" t="s">
        <v>21</v>
      </c>
      <c r="C126" s="80" t="s">
        <v>25</v>
      </c>
      <c r="D126" s="81">
        <f t="shared" ref="D126:L126" si="40">D133</f>
        <v>0</v>
      </c>
      <c r="E126" s="81">
        <f t="shared" si="40"/>
        <v>0</v>
      </c>
      <c r="F126" s="81">
        <f t="shared" si="40"/>
        <v>0</v>
      </c>
      <c r="G126" s="81">
        <f t="shared" si="40"/>
        <v>0</v>
      </c>
      <c r="H126" s="81">
        <f t="shared" si="40"/>
        <v>0</v>
      </c>
      <c r="I126" s="81">
        <f t="shared" si="40"/>
        <v>0</v>
      </c>
      <c r="J126" s="81">
        <f t="shared" si="40"/>
        <v>0</v>
      </c>
      <c r="K126" s="81">
        <f t="shared" si="40"/>
        <v>0</v>
      </c>
      <c r="L126" s="81">
        <f t="shared" si="40"/>
        <v>0</v>
      </c>
      <c r="M126" s="191"/>
      <c r="N126" s="198"/>
      <c r="O126" s="19"/>
      <c r="P126" s="19"/>
    </row>
    <row r="127" spans="1:16" ht="13.5" customHeight="1" x14ac:dyDescent="0.2">
      <c r="A127" s="200" t="s">
        <v>179</v>
      </c>
      <c r="B127" s="97" t="s">
        <v>134</v>
      </c>
      <c r="C127" s="80" t="s">
        <v>128</v>
      </c>
      <c r="D127" s="79">
        <v>1</v>
      </c>
      <c r="E127" s="79">
        <v>1</v>
      </c>
      <c r="F127" s="79">
        <v>1</v>
      </c>
      <c r="G127" s="79">
        <v>1</v>
      </c>
      <c r="H127" s="79">
        <v>1</v>
      </c>
      <c r="I127" s="79">
        <v>1</v>
      </c>
      <c r="J127" s="79">
        <v>1</v>
      </c>
      <c r="K127" s="79">
        <v>1</v>
      </c>
      <c r="L127" s="7">
        <f>SUM(D127:K127)</f>
        <v>8</v>
      </c>
      <c r="M127" s="191"/>
      <c r="N127" s="198"/>
      <c r="O127" s="19"/>
      <c r="P127" s="19"/>
    </row>
    <row r="128" spans="1:16" ht="13.5" customHeight="1" x14ac:dyDescent="0.2">
      <c r="A128" s="201"/>
      <c r="B128" s="97" t="s">
        <v>7</v>
      </c>
      <c r="C128" s="107" t="s">
        <v>116</v>
      </c>
      <c r="D128" s="81">
        <f>D131/D127</f>
        <v>1470</v>
      </c>
      <c r="E128" s="81">
        <f t="shared" ref="E128:L128" si="41">E131/E127</f>
        <v>1500</v>
      </c>
      <c r="F128" s="81">
        <f t="shared" si="41"/>
        <v>1700</v>
      </c>
      <c r="G128" s="81">
        <f t="shared" si="41"/>
        <v>1800</v>
      </c>
      <c r="H128" s="81">
        <f t="shared" si="41"/>
        <v>1800</v>
      </c>
      <c r="I128" s="81">
        <f t="shared" si="41"/>
        <v>1850</v>
      </c>
      <c r="J128" s="81">
        <f t="shared" si="41"/>
        <v>1900</v>
      </c>
      <c r="K128" s="81">
        <f t="shared" si="41"/>
        <v>1950</v>
      </c>
      <c r="L128" s="81">
        <f t="shared" si="41"/>
        <v>1746.25</v>
      </c>
      <c r="M128" s="191"/>
      <c r="N128" s="198"/>
      <c r="O128" s="19"/>
      <c r="P128" s="19"/>
    </row>
    <row r="129" spans="1:16" ht="12" customHeight="1" x14ac:dyDescent="0.2">
      <c r="A129" s="201"/>
      <c r="B129" s="106" t="s">
        <v>17</v>
      </c>
      <c r="C129" s="80" t="s">
        <v>25</v>
      </c>
      <c r="D129" s="65">
        <v>1500</v>
      </c>
      <c r="E129" s="65">
        <v>1530</v>
      </c>
      <c r="F129" s="65">
        <v>1730</v>
      </c>
      <c r="G129" s="65">
        <v>1830</v>
      </c>
      <c r="H129" s="65">
        <v>1830</v>
      </c>
      <c r="I129" s="65">
        <v>1880</v>
      </c>
      <c r="J129" s="65">
        <v>1930</v>
      </c>
      <c r="K129" s="65">
        <v>1980</v>
      </c>
      <c r="L129" s="81">
        <f>SUM(D129:K129)</f>
        <v>14210</v>
      </c>
      <c r="M129" s="191"/>
      <c r="N129" s="198"/>
      <c r="O129" s="19"/>
      <c r="P129" s="19"/>
    </row>
    <row r="130" spans="1:16" x14ac:dyDescent="0.2">
      <c r="A130" s="201"/>
      <c r="B130" s="106" t="s">
        <v>18</v>
      </c>
      <c r="C130" s="80" t="s">
        <v>25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  <c r="I130" s="65">
        <v>0</v>
      </c>
      <c r="J130" s="65">
        <v>0</v>
      </c>
      <c r="K130" s="65">
        <v>0</v>
      </c>
      <c r="L130" s="81">
        <v>0</v>
      </c>
      <c r="M130" s="191"/>
      <c r="N130" s="198"/>
      <c r="O130" s="19"/>
      <c r="P130" s="19"/>
    </row>
    <row r="131" spans="1:16" x14ac:dyDescent="0.2">
      <c r="A131" s="201"/>
      <c r="B131" s="106" t="s">
        <v>19</v>
      </c>
      <c r="C131" s="80" t="s">
        <v>25</v>
      </c>
      <c r="D131" s="65">
        <v>1470</v>
      </c>
      <c r="E131" s="65">
        <v>1500</v>
      </c>
      <c r="F131" s="65">
        <v>1700</v>
      </c>
      <c r="G131" s="65">
        <v>1800</v>
      </c>
      <c r="H131" s="65">
        <v>1800</v>
      </c>
      <c r="I131" s="65">
        <v>1850</v>
      </c>
      <c r="J131" s="65">
        <v>1900</v>
      </c>
      <c r="K131" s="65">
        <v>1950</v>
      </c>
      <c r="L131" s="81">
        <f>SUM(D131:K131)</f>
        <v>13970</v>
      </c>
      <c r="M131" s="191"/>
      <c r="N131" s="198"/>
      <c r="O131" s="19"/>
      <c r="P131" s="19"/>
    </row>
    <row r="132" spans="1:16" x14ac:dyDescent="0.2">
      <c r="A132" s="201"/>
      <c r="B132" s="106" t="s">
        <v>20</v>
      </c>
      <c r="C132" s="80" t="s">
        <v>25</v>
      </c>
      <c r="D132" s="65"/>
      <c r="E132" s="65">
        <v>50</v>
      </c>
      <c r="F132" s="65"/>
      <c r="G132" s="65">
        <v>0</v>
      </c>
      <c r="H132" s="65">
        <v>0</v>
      </c>
      <c r="I132" s="65">
        <v>0</v>
      </c>
      <c r="J132" s="65">
        <v>0</v>
      </c>
      <c r="K132" s="65">
        <v>0</v>
      </c>
      <c r="L132" s="81">
        <f>SUM(D132:K132)</f>
        <v>50</v>
      </c>
      <c r="M132" s="191"/>
      <c r="N132" s="198"/>
      <c r="O132" s="19"/>
      <c r="P132" s="19"/>
    </row>
    <row r="133" spans="1:16" ht="26.25" customHeight="1" x14ac:dyDescent="0.2">
      <c r="A133" s="202"/>
      <c r="B133" s="106" t="s">
        <v>21</v>
      </c>
      <c r="C133" s="80" t="s">
        <v>25</v>
      </c>
      <c r="D133" s="125"/>
      <c r="E133" s="125"/>
      <c r="F133" s="125"/>
      <c r="G133" s="125"/>
      <c r="H133" s="125"/>
      <c r="I133" s="125"/>
      <c r="J133" s="125"/>
      <c r="K133" s="125"/>
      <c r="L133" s="7"/>
      <c r="M133" s="191"/>
      <c r="N133" s="198"/>
      <c r="O133" s="19"/>
      <c r="P133" s="19"/>
    </row>
    <row r="134" spans="1:16" ht="12.75" customHeight="1" x14ac:dyDescent="0.2">
      <c r="A134" s="200" t="s">
        <v>180</v>
      </c>
      <c r="B134" s="119" t="s">
        <v>181</v>
      </c>
      <c r="C134" s="120" t="s">
        <v>182</v>
      </c>
      <c r="D134" s="125">
        <v>0</v>
      </c>
      <c r="E134" s="125">
        <v>0</v>
      </c>
      <c r="F134" s="125">
        <v>0</v>
      </c>
      <c r="G134" s="125">
        <v>3</v>
      </c>
      <c r="H134" s="125">
        <v>3</v>
      </c>
      <c r="I134" s="125">
        <v>3</v>
      </c>
      <c r="J134" s="125">
        <v>3</v>
      </c>
      <c r="K134" s="125">
        <v>3</v>
      </c>
      <c r="L134" s="7">
        <f>SUM(D134:K134)</f>
        <v>15</v>
      </c>
      <c r="M134" s="120"/>
      <c r="N134" s="121"/>
      <c r="O134" s="19"/>
      <c r="P134" s="19"/>
    </row>
    <row r="135" spans="1:16" ht="13.5" customHeight="1" x14ac:dyDescent="0.2">
      <c r="A135" s="201"/>
      <c r="B135" s="119" t="s">
        <v>17</v>
      </c>
      <c r="C135" s="120" t="s">
        <v>25</v>
      </c>
      <c r="D135" s="122">
        <f>SUM(D136:D139)</f>
        <v>0</v>
      </c>
      <c r="E135" s="122">
        <f t="shared" ref="E135:K135" si="42">SUM(E136:E139)</f>
        <v>0</v>
      </c>
      <c r="F135" s="122">
        <f t="shared" si="42"/>
        <v>0</v>
      </c>
      <c r="G135" s="122">
        <f t="shared" si="42"/>
        <v>45</v>
      </c>
      <c r="H135" s="122">
        <f t="shared" si="42"/>
        <v>45</v>
      </c>
      <c r="I135" s="122">
        <f t="shared" si="42"/>
        <v>45</v>
      </c>
      <c r="J135" s="122">
        <f t="shared" si="42"/>
        <v>45</v>
      </c>
      <c r="K135" s="122">
        <f t="shared" si="42"/>
        <v>45</v>
      </c>
      <c r="L135" s="122">
        <f>SUM(D135:K135)</f>
        <v>225</v>
      </c>
      <c r="M135" s="120"/>
      <c r="N135" s="121"/>
      <c r="O135" s="19"/>
      <c r="P135" s="19"/>
    </row>
    <row r="136" spans="1:16" ht="15.75" customHeight="1" x14ac:dyDescent="0.2">
      <c r="A136" s="201"/>
      <c r="B136" s="119" t="s">
        <v>18</v>
      </c>
      <c r="C136" s="120" t="s">
        <v>25</v>
      </c>
      <c r="D136" s="65"/>
      <c r="E136" s="65"/>
      <c r="F136" s="65"/>
      <c r="G136" s="65"/>
      <c r="H136" s="65"/>
      <c r="I136" s="65"/>
      <c r="J136" s="65"/>
      <c r="K136" s="65"/>
      <c r="L136" s="122"/>
      <c r="M136" s="120"/>
      <c r="N136" s="121"/>
      <c r="O136" s="19"/>
      <c r="P136" s="19"/>
    </row>
    <row r="137" spans="1:16" ht="18" customHeight="1" x14ac:dyDescent="0.2">
      <c r="A137" s="201"/>
      <c r="B137" s="119" t="s">
        <v>19</v>
      </c>
      <c r="C137" s="120" t="s">
        <v>25</v>
      </c>
      <c r="D137" s="65"/>
      <c r="E137" s="65"/>
      <c r="F137" s="65"/>
      <c r="G137" s="65"/>
      <c r="H137" s="65"/>
      <c r="I137" s="65"/>
      <c r="J137" s="65"/>
      <c r="K137" s="65"/>
      <c r="L137" s="122"/>
      <c r="M137" s="120"/>
      <c r="N137" s="121"/>
      <c r="O137" s="19"/>
      <c r="P137" s="19"/>
    </row>
    <row r="138" spans="1:16" ht="18" customHeight="1" x14ac:dyDescent="0.2">
      <c r="A138" s="202"/>
      <c r="B138" s="119" t="s">
        <v>20</v>
      </c>
      <c r="C138" s="120" t="s">
        <v>25</v>
      </c>
      <c r="D138" s="65">
        <v>0</v>
      </c>
      <c r="E138" s="65">
        <v>0</v>
      </c>
      <c r="F138" s="65">
        <v>0</v>
      </c>
      <c r="G138" s="65">
        <v>45</v>
      </c>
      <c r="H138" s="65">
        <v>45</v>
      </c>
      <c r="I138" s="65">
        <v>45</v>
      </c>
      <c r="J138" s="65">
        <v>45</v>
      </c>
      <c r="K138" s="65">
        <v>45</v>
      </c>
      <c r="L138" s="122">
        <f>SUM(D138:K138)</f>
        <v>225</v>
      </c>
      <c r="M138" s="120"/>
      <c r="N138" s="121"/>
      <c r="O138" s="19"/>
      <c r="P138" s="19"/>
    </row>
    <row r="139" spans="1:16" ht="18" customHeight="1" x14ac:dyDescent="0.2">
      <c r="A139" s="124"/>
      <c r="B139" s="119" t="s">
        <v>21</v>
      </c>
      <c r="C139" s="120" t="s">
        <v>25</v>
      </c>
      <c r="D139" s="65"/>
      <c r="E139" s="65"/>
      <c r="F139" s="65"/>
      <c r="G139" s="65"/>
      <c r="H139" s="65"/>
      <c r="I139" s="65"/>
      <c r="J139" s="65"/>
      <c r="K139" s="65"/>
      <c r="L139" s="122"/>
      <c r="M139" s="120"/>
      <c r="N139" s="121"/>
      <c r="O139" s="19"/>
      <c r="P139" s="19"/>
    </row>
    <row r="140" spans="1:16" x14ac:dyDescent="0.2">
      <c r="A140" s="189" t="s">
        <v>41</v>
      </c>
      <c r="B140" s="189"/>
      <c r="C140" s="107" t="s">
        <v>25</v>
      </c>
      <c r="D140" s="31">
        <f t="shared" ref="D140:K140" si="43">SUM(D141:D144)</f>
        <v>82546.399999999994</v>
      </c>
      <c r="E140" s="31">
        <f t="shared" si="43"/>
        <v>77600</v>
      </c>
      <c r="F140" s="31">
        <f t="shared" si="43"/>
        <v>77750</v>
      </c>
      <c r="G140" s="31">
        <f t="shared" si="43"/>
        <v>81895</v>
      </c>
      <c r="H140" s="31">
        <f t="shared" si="43"/>
        <v>85695</v>
      </c>
      <c r="I140" s="31">
        <f t="shared" si="43"/>
        <v>85745</v>
      </c>
      <c r="J140" s="31">
        <f t="shared" si="43"/>
        <v>87795</v>
      </c>
      <c r="K140" s="31">
        <f t="shared" si="43"/>
        <v>91645</v>
      </c>
      <c r="L140" s="31">
        <f>SUM(L141:L144)</f>
        <v>670671.4</v>
      </c>
      <c r="M140" s="36"/>
      <c r="N140" s="36"/>
      <c r="O140" s="19"/>
      <c r="P140" s="19"/>
    </row>
    <row r="141" spans="1:16" x14ac:dyDescent="0.2">
      <c r="A141" s="188" t="s">
        <v>18</v>
      </c>
      <c r="B141" s="188"/>
      <c r="C141" s="107" t="s">
        <v>25</v>
      </c>
      <c r="D141" s="81">
        <f>D123+D118+D111+D104+D97+D90+D83+D76</f>
        <v>38900</v>
      </c>
      <c r="E141" s="81">
        <f t="shared" ref="E141:K141" si="44">E123+E118+E111+E104+E97+E90+E83+E76</f>
        <v>38900</v>
      </c>
      <c r="F141" s="81">
        <f t="shared" si="44"/>
        <v>38900</v>
      </c>
      <c r="G141" s="81">
        <f t="shared" si="44"/>
        <v>40700</v>
      </c>
      <c r="H141" s="81">
        <f t="shared" si="44"/>
        <v>42400</v>
      </c>
      <c r="I141" s="81">
        <f t="shared" si="44"/>
        <v>42400</v>
      </c>
      <c r="J141" s="81">
        <f t="shared" si="44"/>
        <v>43200</v>
      </c>
      <c r="K141" s="81">
        <f t="shared" si="44"/>
        <v>44900</v>
      </c>
      <c r="L141" s="81">
        <f>SUM(D141:K141)</f>
        <v>330300</v>
      </c>
      <c r="M141" s="36"/>
      <c r="N141" s="36"/>
      <c r="O141" s="19"/>
      <c r="P141" s="19"/>
    </row>
    <row r="142" spans="1:16" x14ac:dyDescent="0.2">
      <c r="A142" s="188" t="s">
        <v>19</v>
      </c>
      <c r="B142" s="188"/>
      <c r="C142" s="107" t="s">
        <v>25</v>
      </c>
      <c r="D142" s="81">
        <f>D124+D119+D112+D105+D98+D91+D84+D77</f>
        <v>17446.400000000001</v>
      </c>
      <c r="E142" s="81">
        <f t="shared" ref="E142:K142" si="45">E124+E119+E112+E105+E98+E91+E84+E77</f>
        <v>12450</v>
      </c>
      <c r="F142" s="81">
        <f t="shared" si="45"/>
        <v>12650</v>
      </c>
      <c r="G142" s="81">
        <f t="shared" si="45"/>
        <v>12950</v>
      </c>
      <c r="H142" s="81">
        <f t="shared" si="45"/>
        <v>13150</v>
      </c>
      <c r="I142" s="81">
        <f t="shared" si="45"/>
        <v>13200</v>
      </c>
      <c r="J142" s="81">
        <f t="shared" si="45"/>
        <v>13450</v>
      </c>
      <c r="K142" s="81">
        <f t="shared" si="45"/>
        <v>13700</v>
      </c>
      <c r="L142" s="81">
        <f>SUM(D142:K142)</f>
        <v>108996.4</v>
      </c>
      <c r="M142" s="36"/>
      <c r="N142" s="36"/>
      <c r="O142" s="19"/>
      <c r="P142" s="19"/>
    </row>
    <row r="143" spans="1:16" x14ac:dyDescent="0.2">
      <c r="A143" s="188" t="s">
        <v>20</v>
      </c>
      <c r="B143" s="188"/>
      <c r="C143" s="107" t="s">
        <v>25</v>
      </c>
      <c r="D143" s="81">
        <f>D125+D120+D113+D106+D99+D92+D85+D78</f>
        <v>0</v>
      </c>
      <c r="E143" s="81">
        <f t="shared" ref="E143:K143" si="46">E125+E120+E113+E106+E99+E92+E85+E78</f>
        <v>50</v>
      </c>
      <c r="F143" s="81">
        <f t="shared" si="46"/>
        <v>0</v>
      </c>
      <c r="G143" s="81">
        <f t="shared" si="46"/>
        <v>45</v>
      </c>
      <c r="H143" s="81">
        <f t="shared" si="46"/>
        <v>45</v>
      </c>
      <c r="I143" s="81">
        <f t="shared" si="46"/>
        <v>45</v>
      </c>
      <c r="J143" s="81">
        <f t="shared" si="46"/>
        <v>45</v>
      </c>
      <c r="K143" s="81">
        <f t="shared" si="46"/>
        <v>45</v>
      </c>
      <c r="L143" s="81">
        <f>SUM(D143:K143)</f>
        <v>275</v>
      </c>
      <c r="M143" s="36"/>
      <c r="N143" s="36"/>
      <c r="O143" s="19"/>
      <c r="P143" s="19"/>
    </row>
    <row r="144" spans="1:16" x14ac:dyDescent="0.2">
      <c r="A144" s="188" t="s">
        <v>21</v>
      </c>
      <c r="B144" s="188"/>
      <c r="C144" s="107" t="s">
        <v>25</v>
      </c>
      <c r="D144" s="81">
        <f>D126+D121+D114+D107+D100+D93+D86+D79</f>
        <v>26200</v>
      </c>
      <c r="E144" s="81">
        <f t="shared" ref="E144:K144" si="47">E126+E121+E114+E107+E100+E93+E86+E79</f>
        <v>26200</v>
      </c>
      <c r="F144" s="81">
        <f t="shared" si="47"/>
        <v>26200</v>
      </c>
      <c r="G144" s="81">
        <f t="shared" si="47"/>
        <v>28200</v>
      </c>
      <c r="H144" s="81">
        <f t="shared" si="47"/>
        <v>30100</v>
      </c>
      <c r="I144" s="81">
        <f t="shared" si="47"/>
        <v>30100</v>
      </c>
      <c r="J144" s="81">
        <f t="shared" si="47"/>
        <v>31100</v>
      </c>
      <c r="K144" s="81">
        <f t="shared" si="47"/>
        <v>33000</v>
      </c>
      <c r="L144" s="81">
        <f>SUM(D144:K144)</f>
        <v>231100</v>
      </c>
      <c r="M144" s="36"/>
      <c r="N144" s="36"/>
      <c r="O144" s="19"/>
      <c r="P144" s="19"/>
    </row>
    <row r="145" spans="1:16" ht="14.25" customHeight="1" x14ac:dyDescent="0.2">
      <c r="A145" s="203" t="s">
        <v>42</v>
      </c>
      <c r="B145" s="203"/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  <c r="M145" s="203"/>
      <c r="N145" s="203"/>
      <c r="O145" s="19"/>
      <c r="P145" s="19"/>
    </row>
    <row r="146" spans="1:16" ht="13.5" customHeight="1" x14ac:dyDescent="0.2">
      <c r="A146" s="188" t="s">
        <v>162</v>
      </c>
      <c r="B146" s="106" t="s">
        <v>17</v>
      </c>
      <c r="C146" s="80" t="s">
        <v>25</v>
      </c>
      <c r="D146" s="81">
        <f>SUM(D147:D150)</f>
        <v>5650</v>
      </c>
      <c r="E146" s="81">
        <f t="shared" ref="E146:L146" si="48">SUM(E147:E150)</f>
        <v>3116</v>
      </c>
      <c r="F146" s="81">
        <f t="shared" si="48"/>
        <v>5435</v>
      </c>
      <c r="G146" s="81">
        <f t="shared" si="48"/>
        <v>5400</v>
      </c>
      <c r="H146" s="81">
        <f t="shared" si="48"/>
        <v>5400</v>
      </c>
      <c r="I146" s="81">
        <f t="shared" si="48"/>
        <v>5400</v>
      </c>
      <c r="J146" s="81">
        <f t="shared" si="48"/>
        <v>5900</v>
      </c>
      <c r="K146" s="81">
        <f t="shared" si="48"/>
        <v>5900</v>
      </c>
      <c r="L146" s="81">
        <f t="shared" si="48"/>
        <v>42201</v>
      </c>
      <c r="M146" s="191" t="s">
        <v>153</v>
      </c>
      <c r="N146" s="191" t="s">
        <v>43</v>
      </c>
      <c r="O146" s="19"/>
      <c r="P146" s="19"/>
    </row>
    <row r="147" spans="1:16" x14ac:dyDescent="0.2">
      <c r="A147" s="188"/>
      <c r="B147" s="106" t="s">
        <v>18</v>
      </c>
      <c r="C147" s="80" t="s">
        <v>25</v>
      </c>
      <c r="D147" s="81">
        <v>0</v>
      </c>
      <c r="E147" s="81">
        <v>0</v>
      </c>
      <c r="F147" s="81">
        <v>0</v>
      </c>
      <c r="G147" s="81">
        <v>0</v>
      </c>
      <c r="H147" s="81">
        <v>0</v>
      </c>
      <c r="I147" s="81">
        <v>0</v>
      </c>
      <c r="J147" s="81">
        <v>0</v>
      </c>
      <c r="K147" s="81">
        <v>0</v>
      </c>
      <c r="L147" s="81">
        <v>0</v>
      </c>
      <c r="M147" s="191"/>
      <c r="N147" s="191"/>
      <c r="O147" s="19"/>
      <c r="P147" s="19"/>
    </row>
    <row r="148" spans="1:16" x14ac:dyDescent="0.2">
      <c r="A148" s="188"/>
      <c r="B148" s="106" t="s">
        <v>19</v>
      </c>
      <c r="C148" s="80" t="s">
        <v>25</v>
      </c>
      <c r="D148" s="81">
        <f>D155+D162+D169+D174</f>
        <v>3150</v>
      </c>
      <c r="E148" s="81">
        <f t="shared" ref="E148:L148" si="49">E155+E162+E169+E174</f>
        <v>616</v>
      </c>
      <c r="F148" s="81">
        <f t="shared" si="49"/>
        <v>2935</v>
      </c>
      <c r="G148" s="81">
        <f t="shared" si="49"/>
        <v>2900</v>
      </c>
      <c r="H148" s="81">
        <f t="shared" si="49"/>
        <v>2900</v>
      </c>
      <c r="I148" s="81">
        <f t="shared" si="49"/>
        <v>2900</v>
      </c>
      <c r="J148" s="81">
        <f t="shared" si="49"/>
        <v>2900</v>
      </c>
      <c r="K148" s="81">
        <f t="shared" si="49"/>
        <v>2900</v>
      </c>
      <c r="L148" s="81">
        <f t="shared" si="49"/>
        <v>21201</v>
      </c>
      <c r="M148" s="191"/>
      <c r="N148" s="191"/>
      <c r="O148" s="19"/>
      <c r="P148" s="19"/>
    </row>
    <row r="149" spans="1:16" x14ac:dyDescent="0.2">
      <c r="A149" s="188"/>
      <c r="B149" s="106" t="s">
        <v>20</v>
      </c>
      <c r="C149" s="80" t="s">
        <v>25</v>
      </c>
      <c r="D149" s="81">
        <v>0</v>
      </c>
      <c r="E149" s="81">
        <v>0</v>
      </c>
      <c r="F149" s="81">
        <v>0</v>
      </c>
      <c r="G149" s="81">
        <v>0</v>
      </c>
      <c r="H149" s="81">
        <v>0</v>
      </c>
      <c r="I149" s="81">
        <v>0</v>
      </c>
      <c r="J149" s="81">
        <v>0</v>
      </c>
      <c r="K149" s="81">
        <v>0</v>
      </c>
      <c r="L149" s="81">
        <v>0</v>
      </c>
      <c r="M149" s="191"/>
      <c r="N149" s="191"/>
      <c r="O149" s="19"/>
      <c r="P149" s="19"/>
    </row>
    <row r="150" spans="1:16" ht="12" customHeight="1" x14ac:dyDescent="0.2">
      <c r="A150" s="188"/>
      <c r="B150" s="106" t="s">
        <v>21</v>
      </c>
      <c r="C150" s="80" t="s">
        <v>25</v>
      </c>
      <c r="D150" s="81">
        <v>2500</v>
      </c>
      <c r="E150" s="81">
        <v>2500</v>
      </c>
      <c r="F150" s="81">
        <v>2500</v>
      </c>
      <c r="G150" s="81">
        <v>2500</v>
      </c>
      <c r="H150" s="81">
        <v>2500</v>
      </c>
      <c r="I150" s="81">
        <v>2500</v>
      </c>
      <c r="J150" s="81">
        <v>3000</v>
      </c>
      <c r="K150" s="81">
        <v>3000</v>
      </c>
      <c r="L150" s="81">
        <v>21000</v>
      </c>
      <c r="M150" s="191"/>
      <c r="N150" s="191"/>
      <c r="O150" s="19"/>
      <c r="P150" s="19"/>
    </row>
    <row r="151" spans="1:16" ht="24" customHeight="1" x14ac:dyDescent="0.2">
      <c r="A151" s="192" t="s">
        <v>140</v>
      </c>
      <c r="B151" s="97" t="s">
        <v>33</v>
      </c>
      <c r="C151" s="80" t="s">
        <v>36</v>
      </c>
      <c r="D151" s="79">
        <v>1</v>
      </c>
      <c r="E151" s="79">
        <v>1</v>
      </c>
      <c r="F151" s="79">
        <v>1</v>
      </c>
      <c r="G151" s="79">
        <v>1</v>
      </c>
      <c r="H151" s="79">
        <v>1</v>
      </c>
      <c r="I151" s="79">
        <v>1</v>
      </c>
      <c r="J151" s="79">
        <v>2</v>
      </c>
      <c r="K151" s="79">
        <v>2</v>
      </c>
      <c r="L151" s="7">
        <f>SUM(D151:K151)</f>
        <v>10</v>
      </c>
      <c r="M151" s="191" t="s">
        <v>153</v>
      </c>
      <c r="N151" s="191" t="s">
        <v>43</v>
      </c>
      <c r="O151" s="19"/>
      <c r="P151" s="19"/>
    </row>
    <row r="152" spans="1:16" ht="15" customHeight="1" x14ac:dyDescent="0.2">
      <c r="A152" s="192"/>
      <c r="B152" s="97" t="s">
        <v>7</v>
      </c>
      <c r="C152" s="80" t="s">
        <v>25</v>
      </c>
      <c r="D152" s="81">
        <v>500</v>
      </c>
      <c r="E152" s="81">
        <v>1300</v>
      </c>
      <c r="F152" s="81">
        <v>500</v>
      </c>
      <c r="G152" s="81">
        <v>500</v>
      </c>
      <c r="H152" s="81">
        <v>500</v>
      </c>
      <c r="I152" s="81">
        <v>500</v>
      </c>
      <c r="J152" s="81">
        <v>500</v>
      </c>
      <c r="K152" s="81">
        <v>500</v>
      </c>
      <c r="L152" s="81">
        <v>500</v>
      </c>
      <c r="M152" s="191"/>
      <c r="N152" s="191"/>
      <c r="O152" s="19"/>
      <c r="P152" s="19"/>
    </row>
    <row r="153" spans="1:16" ht="14.25" customHeight="1" x14ac:dyDescent="0.2">
      <c r="A153" s="192"/>
      <c r="B153" s="106" t="s">
        <v>17</v>
      </c>
      <c r="C153" s="80" t="s">
        <v>25</v>
      </c>
      <c r="D153" s="81">
        <f>SUM(D154:D157)</f>
        <v>1000</v>
      </c>
      <c r="E153" s="81">
        <f t="shared" ref="E153:L153" si="50">SUM(E154:E157)</f>
        <v>1085</v>
      </c>
      <c r="F153" s="81">
        <f t="shared" si="50"/>
        <v>1100</v>
      </c>
      <c r="G153" s="81">
        <f t="shared" si="50"/>
        <v>1100</v>
      </c>
      <c r="H153" s="81">
        <f t="shared" si="50"/>
        <v>1100</v>
      </c>
      <c r="I153" s="81">
        <f t="shared" si="50"/>
        <v>1100</v>
      </c>
      <c r="J153" s="81">
        <f t="shared" si="50"/>
        <v>1600</v>
      </c>
      <c r="K153" s="81">
        <f t="shared" si="50"/>
        <v>1600</v>
      </c>
      <c r="L153" s="81">
        <f t="shared" si="50"/>
        <v>9685</v>
      </c>
      <c r="M153" s="191"/>
      <c r="N153" s="191"/>
      <c r="O153" s="19"/>
    </row>
    <row r="154" spans="1:16" x14ac:dyDescent="0.2">
      <c r="A154" s="192"/>
      <c r="B154" s="106" t="s">
        <v>18</v>
      </c>
      <c r="C154" s="80" t="s">
        <v>25</v>
      </c>
      <c r="D154" s="81">
        <v>0</v>
      </c>
      <c r="E154" s="81"/>
      <c r="F154" s="81"/>
      <c r="G154" s="129"/>
      <c r="H154" s="129"/>
      <c r="I154" s="129"/>
      <c r="J154" s="129"/>
      <c r="K154" s="129"/>
      <c r="L154" s="129">
        <f>SUM(D154:K154)</f>
        <v>0</v>
      </c>
      <c r="M154" s="191"/>
      <c r="N154" s="191"/>
      <c r="O154" s="19"/>
      <c r="P154" s="19"/>
    </row>
    <row r="155" spans="1:16" x14ac:dyDescent="0.2">
      <c r="A155" s="192"/>
      <c r="B155" s="106" t="s">
        <v>19</v>
      </c>
      <c r="C155" s="80" t="s">
        <v>25</v>
      </c>
      <c r="D155" s="79">
        <v>500</v>
      </c>
      <c r="E155" s="79">
        <v>585</v>
      </c>
      <c r="F155" s="79">
        <v>600</v>
      </c>
      <c r="G155" s="128">
        <v>600</v>
      </c>
      <c r="H155" s="128">
        <v>600</v>
      </c>
      <c r="I155" s="128">
        <v>600</v>
      </c>
      <c r="J155" s="128">
        <v>600</v>
      </c>
      <c r="K155" s="128">
        <v>600</v>
      </c>
      <c r="L155" s="81">
        <f>SUM(D155:K155)</f>
        <v>4685</v>
      </c>
      <c r="M155" s="191"/>
      <c r="N155" s="191"/>
      <c r="O155" s="19"/>
      <c r="P155" s="19"/>
    </row>
    <row r="156" spans="1:16" x14ac:dyDescent="0.2">
      <c r="A156" s="192"/>
      <c r="B156" s="106" t="s">
        <v>20</v>
      </c>
      <c r="C156" s="80" t="s">
        <v>25</v>
      </c>
      <c r="D156" s="81">
        <v>0</v>
      </c>
      <c r="E156" s="81">
        <v>0</v>
      </c>
      <c r="F156" s="81">
        <v>0</v>
      </c>
      <c r="G156" s="81">
        <v>0</v>
      </c>
      <c r="H156" s="81">
        <v>0</v>
      </c>
      <c r="I156" s="81">
        <v>0</v>
      </c>
      <c r="J156" s="81">
        <v>0</v>
      </c>
      <c r="K156" s="81">
        <v>0</v>
      </c>
      <c r="L156" s="81">
        <v>0</v>
      </c>
      <c r="M156" s="191"/>
      <c r="N156" s="191"/>
      <c r="O156" s="19"/>
      <c r="P156" s="19"/>
    </row>
    <row r="157" spans="1:16" ht="15" customHeight="1" x14ac:dyDescent="0.2">
      <c r="A157" s="192"/>
      <c r="B157" s="106" t="s">
        <v>21</v>
      </c>
      <c r="C157" s="80" t="s">
        <v>25</v>
      </c>
      <c r="D157" s="81">
        <v>500</v>
      </c>
      <c r="E157" s="81">
        <v>500</v>
      </c>
      <c r="F157" s="81">
        <v>500</v>
      </c>
      <c r="G157" s="81">
        <v>500</v>
      </c>
      <c r="H157" s="81">
        <v>500</v>
      </c>
      <c r="I157" s="81">
        <v>500</v>
      </c>
      <c r="J157" s="81">
        <v>1000</v>
      </c>
      <c r="K157" s="81">
        <v>1000</v>
      </c>
      <c r="L157" s="81">
        <v>5000</v>
      </c>
      <c r="M157" s="191"/>
      <c r="N157" s="191"/>
      <c r="O157" s="19"/>
      <c r="P157" s="19"/>
    </row>
    <row r="158" spans="1:16" ht="21.75" customHeight="1" x14ac:dyDescent="0.2">
      <c r="A158" s="192" t="s">
        <v>44</v>
      </c>
      <c r="B158" s="97" t="s">
        <v>33</v>
      </c>
      <c r="C158" s="80" t="s">
        <v>36</v>
      </c>
      <c r="D158" s="79">
        <v>1</v>
      </c>
      <c r="E158" s="79">
        <v>1</v>
      </c>
      <c r="F158" s="79">
        <v>1</v>
      </c>
      <c r="G158" s="79">
        <v>1</v>
      </c>
      <c r="H158" s="79">
        <v>1</v>
      </c>
      <c r="I158" s="79">
        <v>1</v>
      </c>
      <c r="J158" s="79">
        <v>1</v>
      </c>
      <c r="K158" s="79">
        <v>1</v>
      </c>
      <c r="L158" s="7">
        <f>SUM(D158:K158)</f>
        <v>8</v>
      </c>
      <c r="M158" s="191" t="s">
        <v>153</v>
      </c>
      <c r="N158" s="191" t="s">
        <v>43</v>
      </c>
      <c r="O158" s="19"/>
      <c r="P158" s="19"/>
    </row>
    <row r="159" spans="1:16" x14ac:dyDescent="0.2">
      <c r="A159" s="192"/>
      <c r="B159" s="97" t="s">
        <v>7</v>
      </c>
      <c r="C159" s="80" t="s">
        <v>25</v>
      </c>
      <c r="D159" s="30">
        <f>D160/D158</f>
        <v>2000</v>
      </c>
      <c r="E159" s="30">
        <v>2000</v>
      </c>
      <c r="F159" s="30">
        <v>2000</v>
      </c>
      <c r="G159" s="30">
        <v>2000</v>
      </c>
      <c r="H159" s="30">
        <v>2000</v>
      </c>
      <c r="I159" s="30">
        <v>2000</v>
      </c>
      <c r="J159" s="30">
        <v>2000</v>
      </c>
      <c r="K159" s="30">
        <v>2000</v>
      </c>
      <c r="L159" s="30">
        <v>2000</v>
      </c>
      <c r="M159" s="191"/>
      <c r="N159" s="191"/>
      <c r="O159" s="19"/>
      <c r="P159" s="19"/>
    </row>
    <row r="160" spans="1:16" ht="12" customHeight="1" x14ac:dyDescent="0.2">
      <c r="A160" s="192"/>
      <c r="B160" s="106" t="s">
        <v>17</v>
      </c>
      <c r="C160" s="80" t="s">
        <v>25</v>
      </c>
      <c r="D160" s="81">
        <v>2000</v>
      </c>
      <c r="E160" s="81">
        <f t="shared" ref="E160:L160" si="51">SUM(E161:E164)</f>
        <v>2000</v>
      </c>
      <c r="F160" s="81">
        <f t="shared" si="51"/>
        <v>4000</v>
      </c>
      <c r="G160" s="81">
        <f t="shared" si="51"/>
        <v>4000</v>
      </c>
      <c r="H160" s="81">
        <f t="shared" si="51"/>
        <v>4000</v>
      </c>
      <c r="I160" s="81">
        <f t="shared" si="51"/>
        <v>4000</v>
      </c>
      <c r="J160" s="81">
        <f t="shared" si="51"/>
        <v>4000</v>
      </c>
      <c r="K160" s="81">
        <f t="shared" si="51"/>
        <v>4000</v>
      </c>
      <c r="L160" s="81">
        <f t="shared" si="51"/>
        <v>30000</v>
      </c>
      <c r="M160" s="191"/>
      <c r="N160" s="191"/>
      <c r="O160" s="19"/>
      <c r="P160" s="19"/>
    </row>
    <row r="161" spans="1:16" x14ac:dyDescent="0.2">
      <c r="A161" s="192"/>
      <c r="B161" s="106" t="s">
        <v>18</v>
      </c>
      <c r="C161" s="80" t="s">
        <v>25</v>
      </c>
      <c r="D161" s="81">
        <v>0</v>
      </c>
      <c r="E161" s="81">
        <v>0</v>
      </c>
      <c r="F161" s="81">
        <v>0</v>
      </c>
      <c r="G161" s="81">
        <v>0</v>
      </c>
      <c r="H161" s="81">
        <v>0</v>
      </c>
      <c r="I161" s="81">
        <v>0</v>
      </c>
      <c r="J161" s="81">
        <v>0</v>
      </c>
      <c r="K161" s="81">
        <v>0</v>
      </c>
      <c r="L161" s="81">
        <v>0</v>
      </c>
      <c r="M161" s="191"/>
      <c r="N161" s="191"/>
      <c r="O161" s="19"/>
      <c r="P161" s="19"/>
    </row>
    <row r="162" spans="1:16" x14ac:dyDescent="0.2">
      <c r="A162" s="192"/>
      <c r="B162" s="106" t="s">
        <v>19</v>
      </c>
      <c r="C162" s="80" t="s">
        <v>25</v>
      </c>
      <c r="D162" s="79">
        <v>2000</v>
      </c>
      <c r="E162" s="79">
        <v>0</v>
      </c>
      <c r="F162" s="79">
        <v>2000</v>
      </c>
      <c r="G162" s="79">
        <v>2000</v>
      </c>
      <c r="H162" s="79">
        <v>2000</v>
      </c>
      <c r="I162" s="79">
        <v>2000</v>
      </c>
      <c r="J162" s="79">
        <v>2000</v>
      </c>
      <c r="K162" s="79">
        <v>2000</v>
      </c>
      <c r="L162" s="81">
        <f>SUM(D162:K162)</f>
        <v>14000</v>
      </c>
      <c r="M162" s="191"/>
      <c r="N162" s="191"/>
      <c r="O162" s="19"/>
      <c r="P162" s="19"/>
    </row>
    <row r="163" spans="1:16" x14ac:dyDescent="0.2">
      <c r="A163" s="192"/>
      <c r="B163" s="106" t="s">
        <v>20</v>
      </c>
      <c r="C163" s="80" t="s">
        <v>25</v>
      </c>
      <c r="D163" s="81">
        <v>0</v>
      </c>
      <c r="E163" s="81">
        <v>0</v>
      </c>
      <c r="F163" s="81">
        <v>0</v>
      </c>
      <c r="G163" s="81">
        <v>0</v>
      </c>
      <c r="H163" s="81">
        <v>0</v>
      </c>
      <c r="I163" s="81">
        <v>0</v>
      </c>
      <c r="J163" s="81">
        <v>0</v>
      </c>
      <c r="K163" s="81">
        <v>0</v>
      </c>
      <c r="L163" s="81">
        <v>0</v>
      </c>
      <c r="M163" s="191"/>
      <c r="N163" s="191"/>
      <c r="O163" s="19"/>
      <c r="P163" s="19"/>
    </row>
    <row r="164" spans="1:16" ht="13.5" customHeight="1" x14ac:dyDescent="0.2">
      <c r="A164" s="192"/>
      <c r="B164" s="106" t="s">
        <v>21</v>
      </c>
      <c r="C164" s="80" t="s">
        <v>25</v>
      </c>
      <c r="D164" s="81">
        <v>2000</v>
      </c>
      <c r="E164" s="81">
        <v>2000</v>
      </c>
      <c r="F164" s="81">
        <v>2000</v>
      </c>
      <c r="G164" s="81">
        <v>2000</v>
      </c>
      <c r="H164" s="81">
        <v>2000</v>
      </c>
      <c r="I164" s="81">
        <v>2000</v>
      </c>
      <c r="J164" s="81">
        <v>2000</v>
      </c>
      <c r="K164" s="81">
        <v>2000</v>
      </c>
      <c r="L164" s="81">
        <v>16000</v>
      </c>
      <c r="M164" s="191"/>
      <c r="N164" s="191"/>
      <c r="O164" s="19"/>
      <c r="P164" s="19"/>
    </row>
    <row r="165" spans="1:16" ht="34.5" customHeight="1" x14ac:dyDescent="0.2">
      <c r="A165" s="192" t="s">
        <v>141</v>
      </c>
      <c r="B165" s="97" t="s">
        <v>67</v>
      </c>
      <c r="C165" s="80" t="s">
        <v>26</v>
      </c>
      <c r="D165" s="7">
        <v>700</v>
      </c>
      <c r="E165" s="7">
        <v>700</v>
      </c>
      <c r="F165" s="7">
        <v>500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f>SUM(D165:K165)</f>
        <v>1900</v>
      </c>
      <c r="M165" s="191"/>
      <c r="N165" s="191"/>
      <c r="O165" s="19"/>
      <c r="P165" s="19"/>
    </row>
    <row r="166" spans="1:16" x14ac:dyDescent="0.2">
      <c r="A166" s="192"/>
      <c r="B166" s="97" t="s">
        <v>7</v>
      </c>
      <c r="C166" s="80" t="s">
        <v>25</v>
      </c>
      <c r="D166" s="30">
        <f>D167/D165</f>
        <v>0.5</v>
      </c>
      <c r="E166" s="30">
        <f>E167/E165</f>
        <v>4.4285714285714282E-2</v>
      </c>
      <c r="F166" s="30">
        <f>F167/F165</f>
        <v>7.0000000000000007E-2</v>
      </c>
      <c r="G166" s="30">
        <f t="shared" ref="E166:L167" si="52">SUM(G167:G170)</f>
        <v>0</v>
      </c>
      <c r="H166" s="30">
        <f t="shared" si="52"/>
        <v>0</v>
      </c>
      <c r="I166" s="30">
        <f t="shared" si="52"/>
        <v>0</v>
      </c>
      <c r="J166" s="30">
        <f t="shared" si="52"/>
        <v>0</v>
      </c>
      <c r="K166" s="30">
        <f t="shared" si="52"/>
        <v>0</v>
      </c>
      <c r="L166" s="30">
        <f>L167/L165</f>
        <v>0.21894736842105264</v>
      </c>
      <c r="M166" s="191"/>
      <c r="N166" s="191"/>
      <c r="O166" s="19"/>
      <c r="P166" s="19"/>
    </row>
    <row r="167" spans="1:16" ht="13.5" customHeight="1" x14ac:dyDescent="0.2">
      <c r="A167" s="192"/>
      <c r="B167" s="106" t="s">
        <v>17</v>
      </c>
      <c r="C167" s="80" t="s">
        <v>25</v>
      </c>
      <c r="D167" s="81">
        <f>SUM(D168:D171)</f>
        <v>350</v>
      </c>
      <c r="E167" s="81">
        <f t="shared" si="52"/>
        <v>31</v>
      </c>
      <c r="F167" s="81">
        <f t="shared" si="52"/>
        <v>35</v>
      </c>
      <c r="G167" s="81">
        <f t="shared" si="52"/>
        <v>0</v>
      </c>
      <c r="H167" s="81">
        <f t="shared" si="52"/>
        <v>0</v>
      </c>
      <c r="I167" s="81">
        <f t="shared" si="52"/>
        <v>0</v>
      </c>
      <c r="J167" s="81">
        <f t="shared" si="52"/>
        <v>0</v>
      </c>
      <c r="K167" s="81">
        <f t="shared" si="52"/>
        <v>0</v>
      </c>
      <c r="L167" s="81">
        <f t="shared" si="52"/>
        <v>416</v>
      </c>
      <c r="M167" s="191"/>
      <c r="N167" s="191"/>
      <c r="O167" s="19"/>
      <c r="P167" s="19"/>
    </row>
    <row r="168" spans="1:16" x14ac:dyDescent="0.2">
      <c r="A168" s="192"/>
      <c r="B168" s="106" t="s">
        <v>18</v>
      </c>
      <c r="C168" s="80" t="s">
        <v>25</v>
      </c>
      <c r="D168" s="81">
        <v>0</v>
      </c>
      <c r="E168" s="81">
        <v>0</v>
      </c>
      <c r="F168" s="81">
        <v>0</v>
      </c>
      <c r="G168" s="81">
        <v>0</v>
      </c>
      <c r="H168" s="81">
        <v>0</v>
      </c>
      <c r="I168" s="81">
        <v>0</v>
      </c>
      <c r="J168" s="81">
        <v>0</v>
      </c>
      <c r="K168" s="81">
        <v>0</v>
      </c>
      <c r="L168" s="81">
        <v>0</v>
      </c>
      <c r="M168" s="191"/>
      <c r="N168" s="191"/>
      <c r="O168" s="19"/>
      <c r="P168" s="19"/>
    </row>
    <row r="169" spans="1:16" x14ac:dyDescent="0.2">
      <c r="A169" s="192"/>
      <c r="B169" s="106" t="s">
        <v>19</v>
      </c>
      <c r="C169" s="80" t="s">
        <v>25</v>
      </c>
      <c r="D169" s="2">
        <v>350</v>
      </c>
      <c r="E169" s="2">
        <v>31</v>
      </c>
      <c r="F169" s="2">
        <v>35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81">
        <f>SUM(D169:K169)</f>
        <v>416</v>
      </c>
      <c r="M169" s="191"/>
      <c r="N169" s="191"/>
      <c r="O169" s="19"/>
      <c r="P169" s="19"/>
    </row>
    <row r="170" spans="1:16" x14ac:dyDescent="0.2">
      <c r="A170" s="192"/>
      <c r="B170" s="106" t="s">
        <v>20</v>
      </c>
      <c r="C170" s="80" t="s">
        <v>25</v>
      </c>
      <c r="D170" s="81">
        <v>0</v>
      </c>
      <c r="E170" s="81">
        <v>0</v>
      </c>
      <c r="F170" s="81">
        <v>0</v>
      </c>
      <c r="G170" s="81">
        <v>0</v>
      </c>
      <c r="H170" s="81">
        <v>0</v>
      </c>
      <c r="I170" s="81">
        <v>0</v>
      </c>
      <c r="J170" s="81">
        <v>0</v>
      </c>
      <c r="K170" s="81">
        <v>0</v>
      </c>
      <c r="L170" s="81">
        <v>0</v>
      </c>
      <c r="M170" s="191"/>
      <c r="N170" s="191"/>
      <c r="O170" s="19"/>
      <c r="P170" s="19"/>
    </row>
    <row r="171" spans="1:16" ht="23.25" customHeight="1" x14ac:dyDescent="0.2">
      <c r="A171" s="192"/>
      <c r="B171" s="106" t="s">
        <v>21</v>
      </c>
      <c r="C171" s="80" t="s">
        <v>25</v>
      </c>
      <c r="D171" s="81">
        <v>0</v>
      </c>
      <c r="E171" s="81">
        <v>0</v>
      </c>
      <c r="F171" s="81">
        <v>0</v>
      </c>
      <c r="G171" s="81">
        <v>0</v>
      </c>
      <c r="H171" s="81">
        <v>0</v>
      </c>
      <c r="I171" s="81">
        <v>0</v>
      </c>
      <c r="J171" s="81">
        <v>0</v>
      </c>
      <c r="K171" s="81">
        <v>0</v>
      </c>
      <c r="L171" s="81">
        <v>0</v>
      </c>
      <c r="M171" s="191"/>
      <c r="N171" s="191"/>
      <c r="O171" s="19"/>
      <c r="P171" s="19"/>
    </row>
    <row r="172" spans="1:16" ht="13.5" customHeight="1" x14ac:dyDescent="0.2">
      <c r="A172" s="192" t="s">
        <v>143</v>
      </c>
      <c r="B172" s="106" t="s">
        <v>17</v>
      </c>
      <c r="C172" s="80" t="s">
        <v>25</v>
      </c>
      <c r="D172" s="81">
        <f>SUM(D173:D176)</f>
        <v>300</v>
      </c>
      <c r="E172" s="81">
        <f t="shared" ref="E172:L172" si="53">SUM(E173:E176)</f>
        <v>0</v>
      </c>
      <c r="F172" s="81">
        <f t="shared" si="53"/>
        <v>300</v>
      </c>
      <c r="G172" s="81">
        <f t="shared" si="53"/>
        <v>300</v>
      </c>
      <c r="H172" s="81">
        <f t="shared" si="53"/>
        <v>300</v>
      </c>
      <c r="I172" s="81">
        <f t="shared" si="53"/>
        <v>300</v>
      </c>
      <c r="J172" s="81">
        <f t="shared" si="53"/>
        <v>300</v>
      </c>
      <c r="K172" s="81">
        <f t="shared" si="53"/>
        <v>300</v>
      </c>
      <c r="L172" s="81">
        <f t="shared" si="53"/>
        <v>2100</v>
      </c>
      <c r="M172" s="191"/>
      <c r="N172" s="191"/>
      <c r="O172" s="19"/>
      <c r="P172" s="19"/>
    </row>
    <row r="173" spans="1:16" x14ac:dyDescent="0.2">
      <c r="A173" s="192"/>
      <c r="B173" s="106" t="s">
        <v>18</v>
      </c>
      <c r="C173" s="80" t="s">
        <v>25</v>
      </c>
      <c r="D173" s="81">
        <v>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191"/>
      <c r="N173" s="191"/>
      <c r="O173" s="19"/>
      <c r="P173" s="19"/>
    </row>
    <row r="174" spans="1:16" x14ac:dyDescent="0.2">
      <c r="A174" s="192"/>
      <c r="B174" s="106" t="s">
        <v>19</v>
      </c>
      <c r="C174" s="80" t="s">
        <v>25</v>
      </c>
      <c r="D174" s="2">
        <v>300</v>
      </c>
      <c r="E174" s="2">
        <v>0</v>
      </c>
      <c r="F174" s="2">
        <v>300</v>
      </c>
      <c r="G174" s="2">
        <v>300</v>
      </c>
      <c r="H174" s="2">
        <v>300</v>
      </c>
      <c r="I174" s="2">
        <v>300</v>
      </c>
      <c r="J174" s="2">
        <v>300</v>
      </c>
      <c r="K174" s="2">
        <v>300</v>
      </c>
      <c r="L174" s="81">
        <f>SUM(D174:K174)</f>
        <v>2100</v>
      </c>
      <c r="M174" s="191"/>
      <c r="N174" s="191"/>
      <c r="O174" s="19"/>
      <c r="P174" s="19"/>
    </row>
    <row r="175" spans="1:16" x14ac:dyDescent="0.2">
      <c r="A175" s="192"/>
      <c r="B175" s="106" t="s">
        <v>20</v>
      </c>
      <c r="C175" s="80" t="s">
        <v>25</v>
      </c>
      <c r="D175" s="81">
        <v>0</v>
      </c>
      <c r="E175" s="81">
        <v>0</v>
      </c>
      <c r="F175" s="81">
        <v>0</v>
      </c>
      <c r="G175" s="81">
        <v>0</v>
      </c>
      <c r="H175" s="81">
        <v>0</v>
      </c>
      <c r="I175" s="81">
        <v>0</v>
      </c>
      <c r="J175" s="81">
        <v>0</v>
      </c>
      <c r="K175" s="81">
        <v>0</v>
      </c>
      <c r="L175" s="81">
        <v>0</v>
      </c>
      <c r="M175" s="191"/>
      <c r="N175" s="191"/>
      <c r="O175" s="19"/>
      <c r="P175" s="19"/>
    </row>
    <row r="176" spans="1:16" ht="57.75" customHeight="1" x14ac:dyDescent="0.2">
      <c r="A176" s="192"/>
      <c r="B176" s="106" t="s">
        <v>21</v>
      </c>
      <c r="C176" s="80" t="s">
        <v>25</v>
      </c>
      <c r="D176" s="81">
        <v>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191"/>
      <c r="N176" s="191"/>
      <c r="O176" s="19"/>
      <c r="P176" s="19"/>
    </row>
    <row r="177" spans="1:27" ht="12" customHeight="1" x14ac:dyDescent="0.2">
      <c r="A177" s="188" t="s">
        <v>142</v>
      </c>
      <c r="B177" s="97" t="s">
        <v>45</v>
      </c>
      <c r="C177" s="80" t="s">
        <v>46</v>
      </c>
      <c r="D177" s="79">
        <v>130</v>
      </c>
      <c r="E177" s="79">
        <v>130</v>
      </c>
      <c r="F177" s="79">
        <v>130</v>
      </c>
      <c r="G177" s="79">
        <v>130</v>
      </c>
      <c r="H177" s="79">
        <v>130</v>
      </c>
      <c r="I177" s="79">
        <v>130</v>
      </c>
      <c r="J177" s="79">
        <v>130</v>
      </c>
      <c r="K177" s="79">
        <v>130</v>
      </c>
      <c r="L177" s="7">
        <f>SUM(D177:K177)</f>
        <v>1040</v>
      </c>
      <c r="M177" s="191" t="s">
        <v>153</v>
      </c>
      <c r="N177" s="191" t="s">
        <v>47</v>
      </c>
      <c r="O177" s="19"/>
      <c r="P177" s="19"/>
    </row>
    <row r="178" spans="1:27" x14ac:dyDescent="0.2">
      <c r="A178" s="188"/>
      <c r="B178" s="97" t="s">
        <v>7</v>
      </c>
      <c r="C178" s="80" t="s">
        <v>25</v>
      </c>
      <c r="D178" s="30">
        <f>D181/D177</f>
        <v>3.0769230769230771</v>
      </c>
      <c r="E178" s="30">
        <f t="shared" ref="E178:L178" si="54">E181/E177</f>
        <v>3.0769230769230771</v>
      </c>
      <c r="F178" s="30">
        <f t="shared" si="54"/>
        <v>3.0769230769230771</v>
      </c>
      <c r="G178" s="30">
        <f t="shared" si="54"/>
        <v>3.0769230769230771</v>
      </c>
      <c r="H178" s="30">
        <f t="shared" si="54"/>
        <v>3.0769230769230771</v>
      </c>
      <c r="I178" s="30">
        <f t="shared" si="54"/>
        <v>3.0769230769230771</v>
      </c>
      <c r="J178" s="30">
        <f t="shared" si="54"/>
        <v>3.0769230769230771</v>
      </c>
      <c r="K178" s="30">
        <f t="shared" si="54"/>
        <v>3.0769230769230771</v>
      </c>
      <c r="L178" s="30">
        <f t="shared" si="54"/>
        <v>3.0769230769230771</v>
      </c>
      <c r="M178" s="191"/>
      <c r="N178" s="191"/>
      <c r="O178" s="19"/>
      <c r="P178" s="19"/>
    </row>
    <row r="179" spans="1:27" ht="13.5" customHeight="1" x14ac:dyDescent="0.2">
      <c r="A179" s="188"/>
      <c r="B179" s="106" t="s">
        <v>17</v>
      </c>
      <c r="C179" s="80" t="s">
        <v>25</v>
      </c>
      <c r="D179" s="81">
        <f>SUM(D180:D183)</f>
        <v>2000</v>
      </c>
      <c r="E179" s="81">
        <f t="shared" ref="E179:L179" si="55">SUM(E180:E183)</f>
        <v>2000</v>
      </c>
      <c r="F179" s="81">
        <f t="shared" si="55"/>
        <v>2000</v>
      </c>
      <c r="G179" s="81">
        <f t="shared" si="55"/>
        <v>2000</v>
      </c>
      <c r="H179" s="81">
        <f t="shared" si="55"/>
        <v>2000</v>
      </c>
      <c r="I179" s="81">
        <f t="shared" si="55"/>
        <v>2000</v>
      </c>
      <c r="J179" s="81">
        <f t="shared" si="55"/>
        <v>2000</v>
      </c>
      <c r="K179" s="81">
        <f t="shared" si="55"/>
        <v>2000</v>
      </c>
      <c r="L179" s="81">
        <f t="shared" si="55"/>
        <v>16000</v>
      </c>
      <c r="M179" s="191"/>
      <c r="N179" s="191"/>
      <c r="O179" s="19"/>
    </row>
    <row r="180" spans="1:27" x14ac:dyDescent="0.2">
      <c r="A180" s="188"/>
      <c r="B180" s="106" t="s">
        <v>18</v>
      </c>
      <c r="C180" s="80" t="s">
        <v>25</v>
      </c>
      <c r="D180" s="79">
        <v>0</v>
      </c>
      <c r="E180" s="79">
        <v>0</v>
      </c>
      <c r="F180" s="79">
        <v>0</v>
      </c>
      <c r="G180" s="79">
        <v>0</v>
      </c>
      <c r="H180" s="79">
        <v>0</v>
      </c>
      <c r="I180" s="79">
        <v>0</v>
      </c>
      <c r="J180" s="79">
        <v>0</v>
      </c>
      <c r="K180" s="79">
        <v>0</v>
      </c>
      <c r="L180" s="81">
        <v>0</v>
      </c>
      <c r="M180" s="191"/>
      <c r="N180" s="191"/>
      <c r="O180" s="19"/>
      <c r="P180" s="19"/>
    </row>
    <row r="181" spans="1:27" x14ac:dyDescent="0.2">
      <c r="A181" s="188"/>
      <c r="B181" s="106" t="s">
        <v>19</v>
      </c>
      <c r="C181" s="80" t="s">
        <v>25</v>
      </c>
      <c r="D181" s="79">
        <v>400</v>
      </c>
      <c r="E181" s="79">
        <v>400</v>
      </c>
      <c r="F181" s="79">
        <v>400</v>
      </c>
      <c r="G181" s="79">
        <v>400</v>
      </c>
      <c r="H181" s="79">
        <v>400</v>
      </c>
      <c r="I181" s="79">
        <v>400</v>
      </c>
      <c r="J181" s="79">
        <v>400</v>
      </c>
      <c r="K181" s="79">
        <v>400</v>
      </c>
      <c r="L181" s="81">
        <f>SUM(D181:K181)</f>
        <v>3200</v>
      </c>
      <c r="M181" s="191"/>
      <c r="N181" s="191"/>
      <c r="O181" s="19"/>
      <c r="P181" s="19"/>
    </row>
    <row r="182" spans="1:27" x14ac:dyDescent="0.2">
      <c r="A182" s="188"/>
      <c r="B182" s="106" t="s">
        <v>20</v>
      </c>
      <c r="C182" s="80" t="s">
        <v>25</v>
      </c>
      <c r="D182" s="79">
        <v>0</v>
      </c>
      <c r="E182" s="79">
        <v>0</v>
      </c>
      <c r="F182" s="79">
        <v>0</v>
      </c>
      <c r="G182" s="79">
        <v>0</v>
      </c>
      <c r="H182" s="79">
        <v>0</v>
      </c>
      <c r="I182" s="79">
        <v>0</v>
      </c>
      <c r="J182" s="79">
        <v>0</v>
      </c>
      <c r="K182" s="79">
        <v>0</v>
      </c>
      <c r="L182" s="81">
        <v>0</v>
      </c>
      <c r="M182" s="191"/>
      <c r="N182" s="191"/>
      <c r="O182" s="19"/>
      <c r="P182" s="19"/>
    </row>
    <row r="183" spans="1:27" ht="13.5" customHeight="1" x14ac:dyDescent="0.2">
      <c r="A183" s="188"/>
      <c r="B183" s="106" t="s">
        <v>21</v>
      </c>
      <c r="C183" s="80" t="s">
        <v>25</v>
      </c>
      <c r="D183" s="79">
        <v>1600</v>
      </c>
      <c r="E183" s="79">
        <v>1600</v>
      </c>
      <c r="F183" s="79">
        <v>1600</v>
      </c>
      <c r="G183" s="79">
        <v>1600</v>
      </c>
      <c r="H183" s="79">
        <v>1600</v>
      </c>
      <c r="I183" s="79">
        <v>1600</v>
      </c>
      <c r="J183" s="79">
        <v>1600</v>
      </c>
      <c r="K183" s="79">
        <v>1600</v>
      </c>
      <c r="L183" s="81">
        <f>SUM(D183:K183)</f>
        <v>12800</v>
      </c>
      <c r="M183" s="191"/>
      <c r="N183" s="191"/>
      <c r="O183" s="19"/>
      <c r="P183" s="19"/>
    </row>
    <row r="184" spans="1:27" s="150" customFormat="1" ht="13.5" customHeight="1" x14ac:dyDescent="0.2">
      <c r="A184" s="210" t="s">
        <v>193</v>
      </c>
      <c r="B184" s="146" t="s">
        <v>45</v>
      </c>
      <c r="C184" s="147" t="s">
        <v>46</v>
      </c>
      <c r="D184" s="142">
        <v>0</v>
      </c>
      <c r="E184" s="142">
        <v>0</v>
      </c>
      <c r="F184" s="142">
        <v>0</v>
      </c>
      <c r="G184" s="134">
        <v>60</v>
      </c>
      <c r="H184" s="134">
        <v>37</v>
      </c>
      <c r="I184" s="134">
        <v>35</v>
      </c>
      <c r="J184" s="134">
        <v>80</v>
      </c>
      <c r="K184" s="134">
        <v>80</v>
      </c>
      <c r="L184" s="135">
        <f>SUM(D184:K184)</f>
        <v>292</v>
      </c>
      <c r="M184" s="147"/>
      <c r="N184" s="147"/>
      <c r="O184" s="148"/>
      <c r="P184" s="148"/>
      <c r="Q184" s="149"/>
      <c r="R184" s="149"/>
      <c r="S184" s="149"/>
      <c r="T184" s="149"/>
      <c r="U184" s="149"/>
      <c r="V184" s="149"/>
      <c r="W184" s="149"/>
      <c r="X184" s="149"/>
      <c r="Y184" s="149"/>
      <c r="Z184" s="149"/>
      <c r="AA184" s="149"/>
    </row>
    <row r="185" spans="1:27" s="150" customFormat="1" ht="13.5" customHeight="1" x14ac:dyDescent="0.2">
      <c r="A185" s="211"/>
      <c r="B185" s="151" t="s">
        <v>17</v>
      </c>
      <c r="C185" s="147" t="s">
        <v>25</v>
      </c>
      <c r="D185" s="142">
        <f>SUM(D186:D189)</f>
        <v>0</v>
      </c>
      <c r="E185" s="142">
        <f t="shared" ref="E185:K185" si="56">SUM(E186:E189)</f>
        <v>0</v>
      </c>
      <c r="F185" s="142">
        <f t="shared" si="56"/>
        <v>0</v>
      </c>
      <c r="G185" s="135">
        <f t="shared" si="56"/>
        <v>2480</v>
      </c>
      <c r="H185" s="135">
        <f t="shared" si="56"/>
        <v>1665</v>
      </c>
      <c r="I185" s="135">
        <f t="shared" si="56"/>
        <v>1750</v>
      </c>
      <c r="J185" s="135">
        <f t="shared" si="56"/>
        <v>2400</v>
      </c>
      <c r="K185" s="135">
        <f t="shared" si="56"/>
        <v>2400</v>
      </c>
      <c r="L185" s="135">
        <f>SUM(D185:K185)</f>
        <v>10695</v>
      </c>
      <c r="M185" s="147"/>
      <c r="N185" s="147"/>
      <c r="O185" s="148"/>
      <c r="P185" s="148"/>
      <c r="Q185" s="149"/>
      <c r="R185" s="149"/>
      <c r="S185" s="149"/>
      <c r="T185" s="149"/>
      <c r="U185" s="149"/>
      <c r="V185" s="149"/>
      <c r="W185" s="149"/>
      <c r="X185" s="149"/>
      <c r="Y185" s="149"/>
      <c r="Z185" s="149"/>
      <c r="AA185" s="149"/>
    </row>
    <row r="186" spans="1:27" s="150" customFormat="1" ht="13.5" customHeight="1" x14ac:dyDescent="0.2">
      <c r="A186" s="211"/>
      <c r="B186" s="151" t="s">
        <v>18</v>
      </c>
      <c r="C186" s="147" t="s">
        <v>25</v>
      </c>
      <c r="D186" s="142">
        <v>0</v>
      </c>
      <c r="E186" s="142">
        <v>0</v>
      </c>
      <c r="F186" s="142">
        <v>0</v>
      </c>
      <c r="G186" s="134"/>
      <c r="H186" s="134"/>
      <c r="I186" s="134"/>
      <c r="J186" s="134"/>
      <c r="K186" s="134"/>
      <c r="L186" s="135"/>
      <c r="M186" s="147"/>
      <c r="N186" s="147"/>
      <c r="O186" s="148"/>
      <c r="P186" s="148"/>
      <c r="Q186" s="149"/>
      <c r="R186" s="149"/>
      <c r="S186" s="149"/>
      <c r="T186" s="149"/>
      <c r="U186" s="149"/>
      <c r="V186" s="149"/>
      <c r="W186" s="149"/>
      <c r="X186" s="149"/>
      <c r="Y186" s="149"/>
      <c r="Z186" s="149"/>
      <c r="AA186" s="149"/>
    </row>
    <row r="187" spans="1:27" s="150" customFormat="1" ht="13.5" customHeight="1" x14ac:dyDescent="0.2">
      <c r="A187" s="211"/>
      <c r="B187" s="151" t="s">
        <v>19</v>
      </c>
      <c r="C187" s="147" t="s">
        <v>25</v>
      </c>
      <c r="D187" s="142">
        <v>0</v>
      </c>
      <c r="E187" s="142">
        <v>0</v>
      </c>
      <c r="F187" s="142">
        <v>0</v>
      </c>
      <c r="G187" s="134"/>
      <c r="H187" s="134"/>
      <c r="I187" s="134"/>
      <c r="J187" s="134"/>
      <c r="K187" s="134"/>
      <c r="L187" s="135"/>
      <c r="M187" s="147"/>
      <c r="N187" s="147"/>
      <c r="O187" s="148"/>
      <c r="P187" s="148"/>
      <c r="Q187" s="149"/>
      <c r="R187" s="149"/>
      <c r="S187" s="149"/>
      <c r="T187" s="149"/>
      <c r="U187" s="149"/>
      <c r="V187" s="149"/>
      <c r="W187" s="149"/>
      <c r="X187" s="149"/>
      <c r="Y187" s="149"/>
      <c r="Z187" s="149"/>
      <c r="AA187" s="149"/>
    </row>
    <row r="188" spans="1:27" s="150" customFormat="1" ht="13.5" customHeight="1" x14ac:dyDescent="0.2">
      <c r="A188" s="211"/>
      <c r="B188" s="151" t="s">
        <v>20</v>
      </c>
      <c r="C188" s="147" t="s">
        <v>25</v>
      </c>
      <c r="D188" s="142">
        <v>0</v>
      </c>
      <c r="E188" s="142">
        <v>0</v>
      </c>
      <c r="F188" s="142">
        <v>0</v>
      </c>
      <c r="G188" s="134">
        <v>480</v>
      </c>
      <c r="H188" s="134">
        <v>300</v>
      </c>
      <c r="I188" s="134">
        <v>350</v>
      </c>
      <c r="J188" s="134">
        <v>400</v>
      </c>
      <c r="K188" s="134">
        <v>400</v>
      </c>
      <c r="L188" s="135">
        <f>SUM(D188:K188)</f>
        <v>1930</v>
      </c>
      <c r="M188" s="147"/>
      <c r="N188" s="147"/>
      <c r="O188" s="148"/>
      <c r="P188" s="148"/>
      <c r="Q188" s="149"/>
      <c r="R188" s="149"/>
      <c r="S188" s="149"/>
      <c r="T188" s="149"/>
      <c r="U188" s="149"/>
      <c r="V188" s="149"/>
      <c r="W188" s="149"/>
      <c r="X188" s="149"/>
      <c r="Y188" s="149"/>
      <c r="Z188" s="149"/>
      <c r="AA188" s="149"/>
    </row>
    <row r="189" spans="1:27" s="150" customFormat="1" ht="13.5" customHeight="1" x14ac:dyDescent="0.2">
      <c r="A189" s="212"/>
      <c r="B189" s="151" t="s">
        <v>21</v>
      </c>
      <c r="C189" s="147" t="s">
        <v>25</v>
      </c>
      <c r="D189" s="142">
        <v>0</v>
      </c>
      <c r="E189" s="142">
        <v>0</v>
      </c>
      <c r="F189" s="142">
        <v>0</v>
      </c>
      <c r="G189" s="134">
        <v>2000</v>
      </c>
      <c r="H189" s="134">
        <v>1365</v>
      </c>
      <c r="I189" s="134">
        <v>1400</v>
      </c>
      <c r="J189" s="134">
        <v>2000</v>
      </c>
      <c r="K189" s="134">
        <v>2000</v>
      </c>
      <c r="L189" s="135">
        <f>SUM(D189:K189)</f>
        <v>8765</v>
      </c>
      <c r="M189" s="147"/>
      <c r="N189" s="147"/>
      <c r="O189" s="148"/>
      <c r="P189" s="148"/>
      <c r="Q189" s="149"/>
      <c r="R189" s="149"/>
      <c r="S189" s="149"/>
      <c r="T189" s="149"/>
      <c r="U189" s="149"/>
      <c r="V189" s="149"/>
      <c r="W189" s="149"/>
      <c r="X189" s="149"/>
      <c r="Y189" s="149"/>
      <c r="Z189" s="149"/>
      <c r="AA189" s="149"/>
    </row>
    <row r="190" spans="1:27" ht="24" x14ac:dyDescent="0.2">
      <c r="A190" s="188" t="s">
        <v>163</v>
      </c>
      <c r="B190" s="97" t="s">
        <v>48</v>
      </c>
      <c r="C190" s="80" t="s">
        <v>36</v>
      </c>
      <c r="D190" s="79">
        <v>115</v>
      </c>
      <c r="E190" s="79">
        <v>115</v>
      </c>
      <c r="F190" s="79">
        <v>115</v>
      </c>
      <c r="G190" s="79">
        <v>115</v>
      </c>
      <c r="H190" s="79">
        <v>115</v>
      </c>
      <c r="I190" s="79">
        <v>115</v>
      </c>
      <c r="J190" s="79">
        <v>115</v>
      </c>
      <c r="K190" s="79">
        <v>115</v>
      </c>
      <c r="L190" s="7">
        <f>SUM(D190:K190)</f>
        <v>920</v>
      </c>
      <c r="M190" s="191" t="s">
        <v>153</v>
      </c>
      <c r="N190" s="191" t="s">
        <v>39</v>
      </c>
      <c r="O190" s="19"/>
      <c r="P190" s="19"/>
    </row>
    <row r="191" spans="1:27" x14ac:dyDescent="0.2">
      <c r="A191" s="188"/>
      <c r="B191" s="97" t="s">
        <v>7</v>
      </c>
      <c r="C191" s="80" t="s">
        <v>25</v>
      </c>
      <c r="D191" s="33">
        <f>D192/D190</f>
        <v>9.0869565217391308</v>
      </c>
      <c r="E191" s="33">
        <f t="shared" ref="E191:L191" si="57">E192/E190</f>
        <v>9.0869565217391308</v>
      </c>
      <c r="F191" s="33">
        <f t="shared" si="57"/>
        <v>9.0869565217391308</v>
      </c>
      <c r="G191" s="33">
        <f t="shared" si="57"/>
        <v>9.0869565217391308</v>
      </c>
      <c r="H191" s="33">
        <f t="shared" si="57"/>
        <v>9.0869565217391308</v>
      </c>
      <c r="I191" s="33">
        <f t="shared" si="57"/>
        <v>9.0869565217391308</v>
      </c>
      <c r="J191" s="33">
        <f t="shared" si="57"/>
        <v>9.0869565217391308</v>
      </c>
      <c r="K191" s="33">
        <f t="shared" si="57"/>
        <v>9.0869565217391308</v>
      </c>
      <c r="L191" s="33">
        <f t="shared" si="57"/>
        <v>9.0869565217391308</v>
      </c>
      <c r="M191" s="191"/>
      <c r="N191" s="191"/>
      <c r="O191" s="19"/>
      <c r="P191" s="19"/>
    </row>
    <row r="192" spans="1:27" ht="13.5" customHeight="1" x14ac:dyDescent="0.2">
      <c r="A192" s="188"/>
      <c r="B192" s="106" t="s">
        <v>17</v>
      </c>
      <c r="C192" s="80" t="s">
        <v>25</v>
      </c>
      <c r="D192" s="81">
        <f t="shared" ref="D192:L192" si="58">SUM(D193:D196)</f>
        <v>1045</v>
      </c>
      <c r="E192" s="81">
        <f t="shared" si="58"/>
        <v>1045</v>
      </c>
      <c r="F192" s="81">
        <f t="shared" si="58"/>
        <v>1045</v>
      </c>
      <c r="G192" s="81">
        <f t="shared" si="58"/>
        <v>1045</v>
      </c>
      <c r="H192" s="81">
        <f t="shared" si="58"/>
        <v>1045</v>
      </c>
      <c r="I192" s="81">
        <f t="shared" si="58"/>
        <v>1045</v>
      </c>
      <c r="J192" s="81">
        <f t="shared" si="58"/>
        <v>1045</v>
      </c>
      <c r="K192" s="81">
        <f t="shared" si="58"/>
        <v>1045</v>
      </c>
      <c r="L192" s="81">
        <f t="shared" si="58"/>
        <v>8360</v>
      </c>
      <c r="M192" s="191"/>
      <c r="N192" s="191"/>
      <c r="O192" s="19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 spans="1:27" x14ac:dyDescent="0.2">
      <c r="A193" s="188"/>
      <c r="B193" s="106" t="s">
        <v>18</v>
      </c>
      <c r="C193" s="80" t="s">
        <v>25</v>
      </c>
      <c r="D193" s="79">
        <v>810</v>
      </c>
      <c r="E193" s="79">
        <v>810</v>
      </c>
      <c r="F193" s="79">
        <v>810</v>
      </c>
      <c r="G193" s="79">
        <v>810</v>
      </c>
      <c r="H193" s="79">
        <v>810</v>
      </c>
      <c r="I193" s="79">
        <v>810</v>
      </c>
      <c r="J193" s="79">
        <v>810</v>
      </c>
      <c r="K193" s="79">
        <v>810</v>
      </c>
      <c r="L193" s="81">
        <f>SUM(D193:K193)</f>
        <v>6480</v>
      </c>
      <c r="M193" s="191"/>
      <c r="N193" s="191"/>
      <c r="O193" s="19"/>
      <c r="P193" s="19"/>
    </row>
    <row r="194" spans="1:27" x14ac:dyDescent="0.2">
      <c r="A194" s="188"/>
      <c r="B194" s="106" t="s">
        <v>19</v>
      </c>
      <c r="C194" s="80" t="s">
        <v>25</v>
      </c>
      <c r="D194" s="79">
        <v>45</v>
      </c>
      <c r="E194" s="79">
        <v>45</v>
      </c>
      <c r="F194" s="79">
        <v>45</v>
      </c>
      <c r="G194" s="79">
        <v>45</v>
      </c>
      <c r="H194" s="79">
        <v>45</v>
      </c>
      <c r="I194" s="79">
        <v>45</v>
      </c>
      <c r="J194" s="79">
        <v>45</v>
      </c>
      <c r="K194" s="79">
        <v>45</v>
      </c>
      <c r="L194" s="81">
        <f>SUM(D194:K194)</f>
        <v>360</v>
      </c>
      <c r="M194" s="191"/>
      <c r="N194" s="191"/>
      <c r="O194" s="19"/>
      <c r="P194" s="19"/>
    </row>
    <row r="195" spans="1:27" x14ac:dyDescent="0.2">
      <c r="A195" s="188"/>
      <c r="B195" s="106" t="s">
        <v>20</v>
      </c>
      <c r="C195" s="80" t="s">
        <v>25</v>
      </c>
      <c r="D195" s="79">
        <v>0</v>
      </c>
      <c r="E195" s="79">
        <v>0</v>
      </c>
      <c r="F195" s="79">
        <v>0</v>
      </c>
      <c r="G195" s="79">
        <v>0</v>
      </c>
      <c r="H195" s="79">
        <v>0</v>
      </c>
      <c r="I195" s="79">
        <v>0</v>
      </c>
      <c r="J195" s="79">
        <v>0</v>
      </c>
      <c r="K195" s="79">
        <v>0</v>
      </c>
      <c r="L195" s="81">
        <v>0</v>
      </c>
      <c r="M195" s="191"/>
      <c r="N195" s="191"/>
      <c r="O195" s="19"/>
      <c r="P195" s="19"/>
    </row>
    <row r="196" spans="1:27" ht="15" customHeight="1" x14ac:dyDescent="0.2">
      <c r="A196" s="188"/>
      <c r="B196" s="106" t="s">
        <v>21</v>
      </c>
      <c r="C196" s="80" t="s">
        <v>25</v>
      </c>
      <c r="D196" s="79">
        <v>190</v>
      </c>
      <c r="E196" s="79">
        <v>190</v>
      </c>
      <c r="F196" s="79">
        <v>190</v>
      </c>
      <c r="G196" s="79">
        <v>190</v>
      </c>
      <c r="H196" s="79">
        <v>190</v>
      </c>
      <c r="I196" s="79">
        <v>190</v>
      </c>
      <c r="J196" s="79">
        <v>190</v>
      </c>
      <c r="K196" s="79">
        <v>190</v>
      </c>
      <c r="L196" s="81">
        <f>SUM(D196:K196)</f>
        <v>1520</v>
      </c>
      <c r="M196" s="191"/>
      <c r="N196" s="191"/>
      <c r="O196" s="19"/>
      <c r="P196" s="19"/>
    </row>
    <row r="197" spans="1:27" s="42" customFormat="1" x14ac:dyDescent="0.2">
      <c r="A197" s="189" t="s">
        <v>40</v>
      </c>
      <c r="B197" s="189"/>
      <c r="C197" s="37" t="s">
        <v>25</v>
      </c>
      <c r="D197" s="31">
        <f>SUM(D198:D201)</f>
        <v>8695</v>
      </c>
      <c r="E197" s="31">
        <f t="shared" ref="E197:L197" si="59">SUM(E198:E201)</f>
        <v>6161</v>
      </c>
      <c r="F197" s="31">
        <f t="shared" si="59"/>
        <v>8480</v>
      </c>
      <c r="G197" s="31">
        <f t="shared" si="59"/>
        <v>10925</v>
      </c>
      <c r="H197" s="31">
        <f t="shared" si="59"/>
        <v>10110</v>
      </c>
      <c r="I197" s="31">
        <f t="shared" si="59"/>
        <v>10195</v>
      </c>
      <c r="J197" s="31">
        <f t="shared" si="59"/>
        <v>11345</v>
      </c>
      <c r="K197" s="31">
        <f t="shared" si="59"/>
        <v>11345</v>
      </c>
      <c r="L197" s="31">
        <f t="shared" si="59"/>
        <v>77256</v>
      </c>
      <c r="M197" s="38"/>
      <c r="N197" s="39"/>
      <c r="O197" s="40"/>
      <c r="P197" s="40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 x14ac:dyDescent="0.2">
      <c r="A198" s="188" t="s">
        <v>18</v>
      </c>
      <c r="B198" s="188"/>
      <c r="C198" s="107" t="s">
        <v>25</v>
      </c>
      <c r="D198" s="81">
        <f t="shared" ref="D198:K199" si="60">D193+D180+D147</f>
        <v>810</v>
      </c>
      <c r="E198" s="81">
        <f t="shared" si="60"/>
        <v>810</v>
      </c>
      <c r="F198" s="81">
        <f t="shared" si="60"/>
        <v>810</v>
      </c>
      <c r="G198" s="81">
        <f t="shared" si="60"/>
        <v>810</v>
      </c>
      <c r="H198" s="81">
        <f t="shared" si="60"/>
        <v>810</v>
      </c>
      <c r="I198" s="81">
        <f t="shared" si="60"/>
        <v>810</v>
      </c>
      <c r="J198" s="81">
        <f t="shared" si="60"/>
        <v>810</v>
      </c>
      <c r="K198" s="81">
        <f t="shared" si="60"/>
        <v>810</v>
      </c>
      <c r="L198" s="81">
        <f>SUM(D198:K198)</f>
        <v>6480</v>
      </c>
      <c r="M198" s="82"/>
      <c r="N198" s="80"/>
      <c r="O198" s="19"/>
      <c r="P198" s="19"/>
    </row>
    <row r="199" spans="1:27" ht="15" customHeight="1" x14ac:dyDescent="0.2">
      <c r="A199" s="188" t="s">
        <v>19</v>
      </c>
      <c r="B199" s="188"/>
      <c r="C199" s="107" t="s">
        <v>25</v>
      </c>
      <c r="D199" s="81">
        <f t="shared" si="60"/>
        <v>3595</v>
      </c>
      <c r="E199" s="81">
        <f t="shared" si="60"/>
        <v>1061</v>
      </c>
      <c r="F199" s="81">
        <f t="shared" si="60"/>
        <v>3380</v>
      </c>
      <c r="G199" s="81">
        <f t="shared" si="60"/>
        <v>3345</v>
      </c>
      <c r="H199" s="81">
        <f t="shared" si="60"/>
        <v>3345</v>
      </c>
      <c r="I199" s="81">
        <f t="shared" si="60"/>
        <v>3345</v>
      </c>
      <c r="J199" s="81">
        <f t="shared" si="60"/>
        <v>3345</v>
      </c>
      <c r="K199" s="81">
        <f t="shared" si="60"/>
        <v>3345</v>
      </c>
      <c r="L199" s="81">
        <f>SUM(D199:K199)</f>
        <v>24761</v>
      </c>
      <c r="M199" s="82"/>
      <c r="N199" s="80"/>
      <c r="O199" s="19"/>
      <c r="P199" s="19"/>
    </row>
    <row r="200" spans="1:27" x14ac:dyDescent="0.2">
      <c r="A200" s="188" t="s">
        <v>20</v>
      </c>
      <c r="B200" s="188"/>
      <c r="C200" s="107" t="s">
        <v>25</v>
      </c>
      <c r="D200" s="123">
        <f>D195+D182+D149+D188</f>
        <v>0</v>
      </c>
      <c r="E200" s="123">
        <f t="shared" ref="E200:K200" si="61">E195+E182+E149+E188</f>
        <v>0</v>
      </c>
      <c r="F200" s="123">
        <f t="shared" si="61"/>
        <v>0</v>
      </c>
      <c r="G200" s="123">
        <f t="shared" si="61"/>
        <v>480</v>
      </c>
      <c r="H200" s="123">
        <f t="shared" si="61"/>
        <v>300</v>
      </c>
      <c r="I200" s="123">
        <f t="shared" si="61"/>
        <v>350</v>
      </c>
      <c r="J200" s="123">
        <f t="shared" si="61"/>
        <v>400</v>
      </c>
      <c r="K200" s="123">
        <f t="shared" si="61"/>
        <v>400</v>
      </c>
      <c r="L200" s="123">
        <f>SUM(D200:K200)</f>
        <v>1930</v>
      </c>
      <c r="M200" s="82"/>
      <c r="N200" s="80"/>
      <c r="O200" s="19"/>
      <c r="P200" s="19"/>
    </row>
    <row r="201" spans="1:27" x14ac:dyDescent="0.2">
      <c r="A201" s="188" t="s">
        <v>21</v>
      </c>
      <c r="B201" s="188"/>
      <c r="C201" s="107" t="s">
        <v>25</v>
      </c>
      <c r="D201" s="81">
        <f>D196+D183+D150+D189</f>
        <v>4290</v>
      </c>
      <c r="E201" s="126">
        <f t="shared" ref="E201:K201" si="62">E196+E183+E150+E189</f>
        <v>4290</v>
      </c>
      <c r="F201" s="126">
        <f t="shared" si="62"/>
        <v>4290</v>
      </c>
      <c r="G201" s="126">
        <f t="shared" si="62"/>
        <v>6290</v>
      </c>
      <c r="H201" s="126">
        <f t="shared" si="62"/>
        <v>5655</v>
      </c>
      <c r="I201" s="126">
        <f t="shared" si="62"/>
        <v>5690</v>
      </c>
      <c r="J201" s="126">
        <f t="shared" si="62"/>
        <v>6790</v>
      </c>
      <c r="K201" s="126">
        <f t="shared" si="62"/>
        <v>6790</v>
      </c>
      <c r="L201" s="81">
        <f>SUM(D201:K201)</f>
        <v>44085</v>
      </c>
      <c r="M201" s="82"/>
      <c r="N201" s="80"/>
      <c r="O201" s="19"/>
      <c r="P201" s="19"/>
    </row>
    <row r="202" spans="1:27" x14ac:dyDescent="0.2">
      <c r="A202" s="189" t="s">
        <v>50</v>
      </c>
      <c r="B202" s="189"/>
      <c r="C202" s="107" t="s">
        <v>25</v>
      </c>
      <c r="D202" s="31">
        <f>SUM(D203:D206)</f>
        <v>91241.4</v>
      </c>
      <c r="E202" s="31">
        <f t="shared" ref="E202:L202" si="63">SUM(E203:E206)</f>
        <v>83761</v>
      </c>
      <c r="F202" s="31">
        <f t="shared" si="63"/>
        <v>86230</v>
      </c>
      <c r="G202" s="31">
        <f t="shared" si="63"/>
        <v>92820</v>
      </c>
      <c r="H202" s="31">
        <f t="shared" si="63"/>
        <v>95805</v>
      </c>
      <c r="I202" s="31">
        <f t="shared" si="63"/>
        <v>95940</v>
      </c>
      <c r="J202" s="31">
        <f t="shared" si="63"/>
        <v>99140</v>
      </c>
      <c r="K202" s="31">
        <f t="shared" si="63"/>
        <v>102990</v>
      </c>
      <c r="L202" s="31">
        <f t="shared" si="63"/>
        <v>747927.4</v>
      </c>
      <c r="M202" s="32"/>
      <c r="N202" s="109"/>
      <c r="O202" s="19"/>
      <c r="P202" s="19"/>
    </row>
    <row r="203" spans="1:27" x14ac:dyDescent="0.2">
      <c r="A203" s="188" t="s">
        <v>18</v>
      </c>
      <c r="B203" s="188"/>
      <c r="C203" s="107" t="s">
        <v>25</v>
      </c>
      <c r="D203" s="81">
        <f t="shared" ref="D203:K206" si="64">D198+D141</f>
        <v>39710</v>
      </c>
      <c r="E203" s="81">
        <f t="shared" si="64"/>
        <v>39710</v>
      </c>
      <c r="F203" s="81">
        <f t="shared" si="64"/>
        <v>39710</v>
      </c>
      <c r="G203" s="81">
        <f t="shared" si="64"/>
        <v>41510</v>
      </c>
      <c r="H203" s="81">
        <f t="shared" si="64"/>
        <v>43210</v>
      </c>
      <c r="I203" s="81">
        <f t="shared" si="64"/>
        <v>43210</v>
      </c>
      <c r="J203" s="81">
        <f t="shared" si="64"/>
        <v>44010</v>
      </c>
      <c r="K203" s="81">
        <f t="shared" si="64"/>
        <v>45710</v>
      </c>
      <c r="L203" s="81">
        <f>SUM(D203:K203)</f>
        <v>336780</v>
      </c>
      <c r="M203" s="32"/>
      <c r="N203" s="109"/>
      <c r="O203" s="19"/>
      <c r="P203" s="19"/>
    </row>
    <row r="204" spans="1:27" x14ac:dyDescent="0.2">
      <c r="A204" s="188" t="s">
        <v>19</v>
      </c>
      <c r="B204" s="188"/>
      <c r="C204" s="107" t="s">
        <v>25</v>
      </c>
      <c r="D204" s="81">
        <f t="shared" si="64"/>
        <v>21041.4</v>
      </c>
      <c r="E204" s="81">
        <f t="shared" si="64"/>
        <v>13511</v>
      </c>
      <c r="F204" s="81">
        <f t="shared" si="64"/>
        <v>16030</v>
      </c>
      <c r="G204" s="81">
        <f t="shared" si="64"/>
        <v>16295</v>
      </c>
      <c r="H204" s="81">
        <f t="shared" si="64"/>
        <v>16495</v>
      </c>
      <c r="I204" s="81">
        <f t="shared" si="64"/>
        <v>16545</v>
      </c>
      <c r="J204" s="81">
        <f t="shared" si="64"/>
        <v>16795</v>
      </c>
      <c r="K204" s="81">
        <f t="shared" si="64"/>
        <v>17045</v>
      </c>
      <c r="L204" s="81">
        <f>SUM(D204:K204)</f>
        <v>133757.4</v>
      </c>
      <c r="M204" s="35"/>
      <c r="N204" s="108"/>
      <c r="O204" s="19"/>
      <c r="P204" s="19"/>
    </row>
    <row r="205" spans="1:27" x14ac:dyDescent="0.2">
      <c r="A205" s="188" t="s">
        <v>20</v>
      </c>
      <c r="B205" s="188"/>
      <c r="C205" s="107" t="s">
        <v>25</v>
      </c>
      <c r="D205" s="81">
        <f t="shared" si="64"/>
        <v>0</v>
      </c>
      <c r="E205" s="81">
        <f t="shared" si="64"/>
        <v>50</v>
      </c>
      <c r="F205" s="81">
        <f t="shared" si="64"/>
        <v>0</v>
      </c>
      <c r="G205" s="81">
        <f t="shared" si="64"/>
        <v>525</v>
      </c>
      <c r="H205" s="81">
        <f t="shared" si="64"/>
        <v>345</v>
      </c>
      <c r="I205" s="81">
        <f t="shared" si="64"/>
        <v>395</v>
      </c>
      <c r="J205" s="81">
        <f t="shared" si="64"/>
        <v>445</v>
      </c>
      <c r="K205" s="81">
        <f t="shared" si="64"/>
        <v>445</v>
      </c>
      <c r="L205" s="81">
        <f>SUM(D205:K205)</f>
        <v>2205</v>
      </c>
      <c r="M205" s="36"/>
      <c r="N205" s="109"/>
      <c r="O205" s="19"/>
      <c r="P205" s="19"/>
    </row>
    <row r="206" spans="1:27" x14ac:dyDescent="0.2">
      <c r="A206" s="188" t="s">
        <v>21</v>
      </c>
      <c r="B206" s="188"/>
      <c r="C206" s="107" t="s">
        <v>25</v>
      </c>
      <c r="D206" s="81">
        <f t="shared" si="64"/>
        <v>30490</v>
      </c>
      <c r="E206" s="81">
        <f t="shared" si="64"/>
        <v>30490</v>
      </c>
      <c r="F206" s="81">
        <f t="shared" si="64"/>
        <v>30490</v>
      </c>
      <c r="G206" s="81">
        <f t="shared" si="64"/>
        <v>34490</v>
      </c>
      <c r="H206" s="81">
        <f t="shared" si="64"/>
        <v>35755</v>
      </c>
      <c r="I206" s="81">
        <f t="shared" si="64"/>
        <v>35790</v>
      </c>
      <c r="J206" s="81">
        <f t="shared" si="64"/>
        <v>37890</v>
      </c>
      <c r="K206" s="81">
        <f t="shared" si="64"/>
        <v>39790</v>
      </c>
      <c r="L206" s="81">
        <f>SUM(D206:K206)</f>
        <v>275185</v>
      </c>
      <c r="M206" s="36"/>
      <c r="N206" s="109"/>
      <c r="O206" s="19"/>
      <c r="P206" s="19"/>
    </row>
    <row r="207" spans="1:27" ht="19.5" customHeight="1" x14ac:dyDescent="0.2">
      <c r="A207" s="197" t="s">
        <v>177</v>
      </c>
      <c r="B207" s="197"/>
      <c r="C207" s="197"/>
      <c r="D207" s="197"/>
      <c r="E207" s="197"/>
      <c r="F207" s="197"/>
      <c r="G207" s="197"/>
      <c r="H207" s="197"/>
      <c r="I207" s="197"/>
      <c r="J207" s="197"/>
      <c r="K207" s="197"/>
      <c r="L207" s="197"/>
      <c r="M207" s="197"/>
      <c r="N207" s="197"/>
      <c r="O207" s="19"/>
      <c r="P207" s="19"/>
    </row>
    <row r="208" spans="1:27" ht="18.75" customHeight="1" x14ac:dyDescent="0.2">
      <c r="A208" s="190" t="s">
        <v>174</v>
      </c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"/>
      <c r="P208" s="19"/>
    </row>
    <row r="209" spans="1:16" ht="14.25" customHeight="1" x14ac:dyDescent="0.2">
      <c r="A209" s="188" t="s">
        <v>178</v>
      </c>
      <c r="B209" s="97" t="s">
        <v>52</v>
      </c>
      <c r="C209" s="80" t="s">
        <v>36</v>
      </c>
      <c r="D209" s="79">
        <v>76</v>
      </c>
      <c r="E209" s="79">
        <v>78</v>
      </c>
      <c r="F209" s="79">
        <v>81</v>
      </c>
      <c r="G209" s="79">
        <v>81</v>
      </c>
      <c r="H209" s="79">
        <v>83</v>
      </c>
      <c r="I209" s="79">
        <v>87</v>
      </c>
      <c r="J209" s="79">
        <v>93</v>
      </c>
      <c r="K209" s="79">
        <v>98</v>
      </c>
      <c r="L209" s="7">
        <f>SUM(D209:K209)</f>
        <v>677</v>
      </c>
      <c r="M209" s="191" t="s">
        <v>154</v>
      </c>
      <c r="N209" s="198" t="s">
        <v>53</v>
      </c>
      <c r="O209" s="19"/>
      <c r="P209" s="19"/>
    </row>
    <row r="210" spans="1:16" ht="14.25" customHeight="1" x14ac:dyDescent="0.2">
      <c r="A210" s="188"/>
      <c r="B210" s="97" t="s">
        <v>7</v>
      </c>
      <c r="C210" s="80" t="s">
        <v>25</v>
      </c>
      <c r="D210" s="81">
        <f>D211/D209</f>
        <v>1618.421052631579</v>
      </c>
      <c r="E210" s="81">
        <f t="shared" ref="E210:L210" si="65">E211/E209</f>
        <v>1628.2051282051282</v>
      </c>
      <c r="F210" s="81">
        <f t="shared" si="65"/>
        <v>1703.7037037037037</v>
      </c>
      <c r="G210" s="81">
        <f t="shared" si="65"/>
        <v>1740.7407407407406</v>
      </c>
      <c r="H210" s="81">
        <f t="shared" si="65"/>
        <v>1722.8915662650602</v>
      </c>
      <c r="I210" s="81">
        <f t="shared" si="65"/>
        <v>1689.655172413793</v>
      </c>
      <c r="J210" s="81">
        <f t="shared" si="65"/>
        <v>1602.1505376344087</v>
      </c>
      <c r="K210" s="81">
        <f t="shared" si="65"/>
        <v>1540.8163265306123</v>
      </c>
      <c r="L210" s="81">
        <f t="shared" si="65"/>
        <v>1652.8803545051699</v>
      </c>
      <c r="M210" s="191"/>
      <c r="N210" s="198"/>
      <c r="O210" s="19"/>
      <c r="P210" s="19"/>
    </row>
    <row r="211" spans="1:16" ht="21" customHeight="1" x14ac:dyDescent="0.2">
      <c r="A211" s="188"/>
      <c r="B211" s="106" t="s">
        <v>17</v>
      </c>
      <c r="C211" s="80" t="s">
        <v>25</v>
      </c>
      <c r="D211" s="81">
        <f>SUM(D212:D215)</f>
        <v>123000</v>
      </c>
      <c r="E211" s="81">
        <f t="shared" ref="E211:L211" si="66">SUM(E212:E215)</f>
        <v>127000</v>
      </c>
      <c r="F211" s="81">
        <f t="shared" si="66"/>
        <v>138000</v>
      </c>
      <c r="G211" s="81">
        <f t="shared" si="66"/>
        <v>141000</v>
      </c>
      <c r="H211" s="81">
        <f t="shared" si="66"/>
        <v>143000</v>
      </c>
      <c r="I211" s="81">
        <f t="shared" si="66"/>
        <v>147000</v>
      </c>
      <c r="J211" s="81">
        <f t="shared" si="66"/>
        <v>149000</v>
      </c>
      <c r="K211" s="81">
        <f t="shared" si="66"/>
        <v>151000</v>
      </c>
      <c r="L211" s="81">
        <f t="shared" si="66"/>
        <v>1119000</v>
      </c>
      <c r="M211" s="191"/>
      <c r="N211" s="198"/>
      <c r="O211" s="19"/>
      <c r="P211" s="19"/>
    </row>
    <row r="212" spans="1:16" ht="16.5" customHeight="1" x14ac:dyDescent="0.2">
      <c r="A212" s="188"/>
      <c r="B212" s="106" t="s">
        <v>18</v>
      </c>
      <c r="C212" s="80" t="s">
        <v>25</v>
      </c>
      <c r="D212" s="79">
        <v>0</v>
      </c>
      <c r="E212" s="79">
        <v>0</v>
      </c>
      <c r="F212" s="79">
        <v>0</v>
      </c>
      <c r="G212" s="79">
        <v>0</v>
      </c>
      <c r="H212" s="79">
        <v>0</v>
      </c>
      <c r="I212" s="79">
        <v>0</v>
      </c>
      <c r="J212" s="79">
        <v>0</v>
      </c>
      <c r="K212" s="79">
        <v>0</v>
      </c>
      <c r="L212" s="81">
        <v>0</v>
      </c>
      <c r="M212" s="191"/>
      <c r="N212" s="198"/>
      <c r="O212" s="19"/>
      <c r="P212" s="19"/>
    </row>
    <row r="213" spans="1:16" ht="12" customHeight="1" x14ac:dyDescent="0.2">
      <c r="A213" s="188"/>
      <c r="B213" s="106" t="s">
        <v>19</v>
      </c>
      <c r="C213" s="80" t="s">
        <v>25</v>
      </c>
      <c r="D213" s="79">
        <v>58500</v>
      </c>
      <c r="E213" s="79">
        <v>58500</v>
      </c>
      <c r="F213" s="79">
        <v>66000</v>
      </c>
      <c r="G213" s="79">
        <v>68000</v>
      </c>
      <c r="H213" s="79">
        <v>68000</v>
      </c>
      <c r="I213" s="79">
        <v>68500</v>
      </c>
      <c r="J213" s="79">
        <v>69500</v>
      </c>
      <c r="K213" s="79">
        <v>69500</v>
      </c>
      <c r="L213" s="81">
        <f>SUM(D213:K213)</f>
        <v>526500</v>
      </c>
      <c r="M213" s="191"/>
      <c r="N213" s="198"/>
      <c r="O213" s="19"/>
      <c r="P213" s="19"/>
    </row>
    <row r="214" spans="1:16" ht="12" customHeight="1" x14ac:dyDescent="0.2">
      <c r="A214" s="188"/>
      <c r="B214" s="106" t="s">
        <v>20</v>
      </c>
      <c r="C214" s="80" t="s">
        <v>25</v>
      </c>
      <c r="D214" s="79">
        <v>0</v>
      </c>
      <c r="E214" s="79">
        <v>0</v>
      </c>
      <c r="F214" s="79">
        <v>0</v>
      </c>
      <c r="G214" s="79">
        <v>0</v>
      </c>
      <c r="H214" s="79">
        <v>0</v>
      </c>
      <c r="I214" s="79">
        <v>0</v>
      </c>
      <c r="J214" s="79">
        <v>0</v>
      </c>
      <c r="K214" s="79">
        <v>0</v>
      </c>
      <c r="L214" s="81">
        <f>SUM(D214:K214)</f>
        <v>0</v>
      </c>
      <c r="M214" s="191"/>
      <c r="N214" s="198"/>
      <c r="O214" s="19"/>
      <c r="P214" s="19"/>
    </row>
    <row r="215" spans="1:16" ht="14.25" customHeight="1" x14ac:dyDescent="0.2">
      <c r="A215" s="188"/>
      <c r="B215" s="106" t="s">
        <v>21</v>
      </c>
      <c r="C215" s="80" t="s">
        <v>25</v>
      </c>
      <c r="D215" s="79">
        <v>64500</v>
      </c>
      <c r="E215" s="79">
        <v>68500</v>
      </c>
      <c r="F215" s="79">
        <v>72000</v>
      </c>
      <c r="G215" s="79">
        <v>73000</v>
      </c>
      <c r="H215" s="79">
        <v>75000</v>
      </c>
      <c r="I215" s="79">
        <v>78500</v>
      </c>
      <c r="J215" s="79">
        <v>79500</v>
      </c>
      <c r="K215" s="79">
        <v>81500</v>
      </c>
      <c r="L215" s="81">
        <f>SUM(D215:K215)</f>
        <v>592500</v>
      </c>
      <c r="M215" s="191"/>
      <c r="N215" s="198"/>
      <c r="O215" s="19"/>
      <c r="P215" s="19"/>
    </row>
    <row r="216" spans="1:16" x14ac:dyDescent="0.2">
      <c r="A216" s="199" t="s">
        <v>164</v>
      </c>
      <c r="B216" s="97" t="s">
        <v>68</v>
      </c>
      <c r="C216" s="80" t="s">
        <v>55</v>
      </c>
      <c r="D216" s="7">
        <f>D223+D230</f>
        <v>9</v>
      </c>
      <c r="E216" s="7">
        <f t="shared" ref="E216:K216" si="67">E223+E230</f>
        <v>9</v>
      </c>
      <c r="F216" s="7">
        <f t="shared" si="67"/>
        <v>9</v>
      </c>
      <c r="G216" s="7">
        <f t="shared" si="67"/>
        <v>9</v>
      </c>
      <c r="H216" s="7">
        <f t="shared" si="67"/>
        <v>9</v>
      </c>
      <c r="I216" s="7">
        <f t="shared" si="67"/>
        <v>9</v>
      </c>
      <c r="J216" s="7">
        <f t="shared" si="67"/>
        <v>9</v>
      </c>
      <c r="K216" s="7">
        <f t="shared" si="67"/>
        <v>9</v>
      </c>
      <c r="L216" s="7">
        <f>SUM(D216:K216)</f>
        <v>72</v>
      </c>
      <c r="M216" s="191" t="s">
        <v>154</v>
      </c>
      <c r="N216" s="191" t="s">
        <v>56</v>
      </c>
      <c r="O216" s="19"/>
      <c r="P216" s="19"/>
    </row>
    <row r="217" spans="1:16" x14ac:dyDescent="0.2">
      <c r="A217" s="199"/>
      <c r="B217" s="97" t="s">
        <v>7</v>
      </c>
      <c r="C217" s="80" t="s">
        <v>25</v>
      </c>
      <c r="D217" s="81">
        <f>D218/D216</f>
        <v>31</v>
      </c>
      <c r="E217" s="81">
        <f t="shared" ref="E217:J217" si="68">E218/E216</f>
        <v>31</v>
      </c>
      <c r="F217" s="81">
        <f t="shared" si="68"/>
        <v>31</v>
      </c>
      <c r="G217" s="81">
        <f t="shared" si="68"/>
        <v>31</v>
      </c>
      <c r="H217" s="81">
        <f t="shared" si="68"/>
        <v>31</v>
      </c>
      <c r="I217" s="81">
        <f t="shared" si="68"/>
        <v>31</v>
      </c>
      <c r="J217" s="81">
        <f t="shared" si="68"/>
        <v>31</v>
      </c>
      <c r="K217" s="81">
        <f>K218/K216</f>
        <v>31</v>
      </c>
      <c r="L217" s="81">
        <f>L218/L216</f>
        <v>31</v>
      </c>
      <c r="M217" s="191"/>
      <c r="N217" s="191"/>
      <c r="O217" s="19"/>
      <c r="P217" s="19"/>
    </row>
    <row r="218" spans="1:16" ht="13.5" customHeight="1" x14ac:dyDescent="0.2">
      <c r="A218" s="199"/>
      <c r="B218" s="106" t="s">
        <v>17</v>
      </c>
      <c r="C218" s="80" t="s">
        <v>25</v>
      </c>
      <c r="D218" s="81">
        <f>SUM(D219:D222)</f>
        <v>279</v>
      </c>
      <c r="E218" s="81">
        <f t="shared" ref="E218:L218" si="69">SUM(E219:E222)</f>
        <v>279</v>
      </c>
      <c r="F218" s="81">
        <f t="shared" si="69"/>
        <v>279</v>
      </c>
      <c r="G218" s="81">
        <f t="shared" si="69"/>
        <v>279</v>
      </c>
      <c r="H218" s="81">
        <f t="shared" si="69"/>
        <v>279</v>
      </c>
      <c r="I218" s="81">
        <f t="shared" si="69"/>
        <v>279</v>
      </c>
      <c r="J218" s="81">
        <f t="shared" si="69"/>
        <v>279</v>
      </c>
      <c r="K218" s="81">
        <f t="shared" si="69"/>
        <v>279</v>
      </c>
      <c r="L218" s="81">
        <f t="shared" si="69"/>
        <v>2232</v>
      </c>
      <c r="M218" s="191"/>
      <c r="N218" s="191"/>
      <c r="O218" s="19"/>
      <c r="P218" s="19"/>
    </row>
    <row r="219" spans="1:16" x14ac:dyDescent="0.2">
      <c r="A219" s="199"/>
      <c r="B219" s="106" t="s">
        <v>18</v>
      </c>
      <c r="C219" s="80" t="s">
        <v>25</v>
      </c>
      <c r="D219" s="81">
        <v>0</v>
      </c>
      <c r="E219" s="81">
        <v>0</v>
      </c>
      <c r="F219" s="81">
        <v>0</v>
      </c>
      <c r="G219" s="81">
        <v>0</v>
      </c>
      <c r="H219" s="81">
        <v>0</v>
      </c>
      <c r="I219" s="81">
        <v>0</v>
      </c>
      <c r="J219" s="81">
        <v>0</v>
      </c>
      <c r="K219" s="81">
        <v>0</v>
      </c>
      <c r="L219" s="81">
        <v>0</v>
      </c>
      <c r="M219" s="191"/>
      <c r="N219" s="191"/>
      <c r="O219" s="19"/>
      <c r="P219" s="19"/>
    </row>
    <row r="220" spans="1:16" x14ac:dyDescent="0.2">
      <c r="A220" s="199"/>
      <c r="B220" s="106" t="s">
        <v>19</v>
      </c>
      <c r="C220" s="80" t="s">
        <v>25</v>
      </c>
      <c r="D220" s="2">
        <f>D227+D234</f>
        <v>279</v>
      </c>
      <c r="E220" s="2">
        <f t="shared" ref="E220:K220" si="70">E227+E234</f>
        <v>279</v>
      </c>
      <c r="F220" s="2">
        <f t="shared" si="70"/>
        <v>279</v>
      </c>
      <c r="G220" s="2">
        <f t="shared" si="70"/>
        <v>279</v>
      </c>
      <c r="H220" s="2">
        <f t="shared" si="70"/>
        <v>279</v>
      </c>
      <c r="I220" s="2">
        <f t="shared" si="70"/>
        <v>279</v>
      </c>
      <c r="J220" s="2">
        <f t="shared" si="70"/>
        <v>279</v>
      </c>
      <c r="K220" s="2">
        <f t="shared" si="70"/>
        <v>279</v>
      </c>
      <c r="L220" s="81">
        <f>SUM(D220:K220)</f>
        <v>2232</v>
      </c>
      <c r="M220" s="191"/>
      <c r="N220" s="191"/>
      <c r="O220" s="19"/>
      <c r="P220" s="19"/>
    </row>
    <row r="221" spans="1:16" x14ac:dyDescent="0.2">
      <c r="A221" s="199"/>
      <c r="B221" s="106" t="s">
        <v>20</v>
      </c>
      <c r="C221" s="80" t="s">
        <v>25</v>
      </c>
      <c r="D221" s="81">
        <v>0</v>
      </c>
      <c r="E221" s="81">
        <v>0</v>
      </c>
      <c r="F221" s="81">
        <v>0</v>
      </c>
      <c r="G221" s="81">
        <v>0</v>
      </c>
      <c r="H221" s="81">
        <v>0</v>
      </c>
      <c r="I221" s="81">
        <v>0</v>
      </c>
      <c r="J221" s="81">
        <v>0</v>
      </c>
      <c r="K221" s="81">
        <v>0</v>
      </c>
      <c r="L221" s="81">
        <v>0</v>
      </c>
      <c r="M221" s="191"/>
      <c r="N221" s="191"/>
      <c r="O221" s="19"/>
      <c r="P221" s="19"/>
    </row>
    <row r="222" spans="1:16" ht="24" x14ac:dyDescent="0.2">
      <c r="A222" s="199"/>
      <c r="B222" s="106" t="s">
        <v>21</v>
      </c>
      <c r="C222" s="80" t="s">
        <v>25</v>
      </c>
      <c r="D222" s="81">
        <v>0</v>
      </c>
      <c r="E222" s="81">
        <v>0</v>
      </c>
      <c r="F222" s="81">
        <v>0</v>
      </c>
      <c r="G222" s="81">
        <v>0</v>
      </c>
      <c r="H222" s="81">
        <v>0</v>
      </c>
      <c r="I222" s="81">
        <v>0</v>
      </c>
      <c r="J222" s="81">
        <v>0</v>
      </c>
      <c r="K222" s="81">
        <v>0</v>
      </c>
      <c r="L222" s="81">
        <v>0</v>
      </c>
      <c r="M222" s="191"/>
      <c r="N222" s="191"/>
      <c r="O222" s="19"/>
      <c r="P222" s="19"/>
    </row>
    <row r="223" spans="1:16" ht="22.5" customHeight="1" x14ac:dyDescent="0.2">
      <c r="A223" s="192" t="s">
        <v>66</v>
      </c>
      <c r="B223" s="97" t="s">
        <v>54</v>
      </c>
      <c r="C223" s="80" t="s">
        <v>55</v>
      </c>
      <c r="D223" s="79">
        <v>8</v>
      </c>
      <c r="E223" s="79">
        <v>8</v>
      </c>
      <c r="F223" s="79">
        <v>8</v>
      </c>
      <c r="G223" s="79">
        <v>8</v>
      </c>
      <c r="H223" s="79">
        <v>8</v>
      </c>
      <c r="I223" s="79">
        <v>8</v>
      </c>
      <c r="J223" s="79">
        <v>8</v>
      </c>
      <c r="K223" s="113">
        <v>8</v>
      </c>
      <c r="L223" s="7">
        <f>SUM(D223:K223)</f>
        <v>64</v>
      </c>
      <c r="M223" s="191"/>
      <c r="N223" s="191"/>
      <c r="O223" s="19"/>
      <c r="P223" s="19"/>
    </row>
    <row r="224" spans="1:16" x14ac:dyDescent="0.2">
      <c r="A224" s="192"/>
      <c r="B224" s="97" t="s">
        <v>7</v>
      </c>
      <c r="C224" s="80" t="s">
        <v>25</v>
      </c>
      <c r="D224" s="81">
        <f>ABS(D227/D223)</f>
        <v>33.125</v>
      </c>
      <c r="E224" s="81">
        <f t="shared" ref="E224:L224" si="71">ABS(E227/E223)</f>
        <v>33.125</v>
      </c>
      <c r="F224" s="81">
        <f t="shared" si="71"/>
        <v>33.125</v>
      </c>
      <c r="G224" s="81">
        <f t="shared" si="71"/>
        <v>33.125</v>
      </c>
      <c r="H224" s="81">
        <f t="shared" si="71"/>
        <v>33.125</v>
      </c>
      <c r="I224" s="81">
        <f t="shared" si="71"/>
        <v>33.125</v>
      </c>
      <c r="J224" s="81">
        <f t="shared" si="71"/>
        <v>33.125</v>
      </c>
      <c r="K224" s="81">
        <f t="shared" si="71"/>
        <v>33.125</v>
      </c>
      <c r="L224" s="81">
        <f t="shared" si="71"/>
        <v>33.125</v>
      </c>
      <c r="M224" s="191"/>
      <c r="N224" s="191"/>
      <c r="O224" s="19"/>
      <c r="P224" s="19"/>
    </row>
    <row r="225" spans="1:27" ht="14.25" customHeight="1" x14ac:dyDescent="0.2">
      <c r="A225" s="192"/>
      <c r="B225" s="106" t="s">
        <v>17</v>
      </c>
      <c r="C225" s="80" t="s">
        <v>25</v>
      </c>
      <c r="D225" s="81">
        <f>SUM(D226:D229)</f>
        <v>265</v>
      </c>
      <c r="E225" s="81">
        <f t="shared" ref="E225:K225" si="72">SUM(E226:E229)</f>
        <v>265</v>
      </c>
      <c r="F225" s="81">
        <f t="shared" si="72"/>
        <v>265</v>
      </c>
      <c r="G225" s="81">
        <f t="shared" si="72"/>
        <v>265</v>
      </c>
      <c r="H225" s="81">
        <f t="shared" si="72"/>
        <v>265</v>
      </c>
      <c r="I225" s="81">
        <f t="shared" si="72"/>
        <v>265</v>
      </c>
      <c r="J225" s="81">
        <f t="shared" si="72"/>
        <v>265</v>
      </c>
      <c r="K225" s="81">
        <f t="shared" si="72"/>
        <v>265</v>
      </c>
      <c r="L225" s="81">
        <f>SUM(D225:K225)</f>
        <v>2120</v>
      </c>
      <c r="M225" s="191"/>
      <c r="N225" s="191"/>
      <c r="O225" s="19"/>
      <c r="P225" s="28"/>
      <c r="Q225" s="28"/>
      <c r="R225" s="28"/>
      <c r="S225" s="28"/>
    </row>
    <row r="226" spans="1:27" ht="14.25" customHeight="1" x14ac:dyDescent="0.2">
      <c r="A226" s="192"/>
      <c r="B226" s="106" t="s">
        <v>18</v>
      </c>
      <c r="C226" s="80" t="s">
        <v>25</v>
      </c>
      <c r="D226" s="79">
        <v>0</v>
      </c>
      <c r="E226" s="79">
        <v>0</v>
      </c>
      <c r="F226" s="79">
        <v>0</v>
      </c>
      <c r="G226" s="79">
        <v>0</v>
      </c>
      <c r="H226" s="79">
        <v>0</v>
      </c>
      <c r="I226" s="79">
        <v>0</v>
      </c>
      <c r="J226" s="79">
        <v>0</v>
      </c>
      <c r="K226" s="79">
        <v>0</v>
      </c>
      <c r="L226" s="81">
        <v>0</v>
      </c>
      <c r="M226" s="191"/>
      <c r="N226" s="191"/>
      <c r="O226" s="19"/>
      <c r="P226" s="43"/>
      <c r="Q226" s="43"/>
      <c r="R226" s="43"/>
      <c r="S226" s="43"/>
    </row>
    <row r="227" spans="1:27" ht="14.25" customHeight="1" x14ac:dyDescent="0.2">
      <c r="A227" s="192"/>
      <c r="B227" s="106" t="s">
        <v>19</v>
      </c>
      <c r="C227" s="80" t="s">
        <v>25</v>
      </c>
      <c r="D227" s="79">
        <v>265</v>
      </c>
      <c r="E227" s="79">
        <v>265</v>
      </c>
      <c r="F227" s="79">
        <v>265</v>
      </c>
      <c r="G227" s="79">
        <v>265</v>
      </c>
      <c r="H227" s="79">
        <v>265</v>
      </c>
      <c r="I227" s="79">
        <v>265</v>
      </c>
      <c r="J227" s="79">
        <v>265</v>
      </c>
      <c r="K227" s="79">
        <v>265</v>
      </c>
      <c r="L227" s="81">
        <f>SUM(D227:K227)</f>
        <v>2120</v>
      </c>
      <c r="M227" s="191"/>
      <c r="N227" s="191"/>
      <c r="O227" s="19"/>
      <c r="P227" s="43"/>
      <c r="Q227" s="43"/>
      <c r="R227" s="43"/>
      <c r="S227" s="43"/>
    </row>
    <row r="228" spans="1:27" x14ac:dyDescent="0.2">
      <c r="A228" s="192"/>
      <c r="B228" s="106" t="s">
        <v>20</v>
      </c>
      <c r="C228" s="80" t="s">
        <v>25</v>
      </c>
      <c r="D228" s="79">
        <v>0</v>
      </c>
      <c r="E228" s="79">
        <v>0</v>
      </c>
      <c r="F228" s="79">
        <v>0</v>
      </c>
      <c r="G228" s="79">
        <v>0</v>
      </c>
      <c r="H228" s="79">
        <v>0</v>
      </c>
      <c r="I228" s="79">
        <v>0</v>
      </c>
      <c r="J228" s="79">
        <v>0</v>
      </c>
      <c r="K228" s="79">
        <v>0</v>
      </c>
      <c r="L228" s="81">
        <v>0</v>
      </c>
      <c r="M228" s="191"/>
      <c r="N228" s="191"/>
      <c r="O228" s="19"/>
      <c r="P228" s="19"/>
    </row>
    <row r="229" spans="1:27" ht="24" x14ac:dyDescent="0.2">
      <c r="A229" s="192"/>
      <c r="B229" s="106" t="s">
        <v>21</v>
      </c>
      <c r="C229" s="80" t="s">
        <v>25</v>
      </c>
      <c r="D229" s="79">
        <v>0</v>
      </c>
      <c r="E229" s="79">
        <v>0</v>
      </c>
      <c r="F229" s="79">
        <v>0</v>
      </c>
      <c r="G229" s="79">
        <v>0</v>
      </c>
      <c r="H229" s="79">
        <v>0</v>
      </c>
      <c r="I229" s="79">
        <v>0</v>
      </c>
      <c r="J229" s="79">
        <v>0</v>
      </c>
      <c r="K229" s="79">
        <v>0</v>
      </c>
      <c r="L229" s="81">
        <v>0</v>
      </c>
      <c r="M229" s="191"/>
      <c r="N229" s="191"/>
      <c r="O229" s="19"/>
      <c r="P229" s="19"/>
    </row>
    <row r="230" spans="1:27" x14ac:dyDescent="0.2">
      <c r="A230" s="192" t="s">
        <v>65</v>
      </c>
      <c r="B230" s="97" t="s">
        <v>68</v>
      </c>
      <c r="C230" s="80" t="s">
        <v>55</v>
      </c>
      <c r="D230" s="79">
        <v>1</v>
      </c>
      <c r="E230" s="79">
        <v>1</v>
      </c>
      <c r="F230" s="79">
        <v>1</v>
      </c>
      <c r="G230" s="79">
        <v>1</v>
      </c>
      <c r="H230" s="79">
        <v>1</v>
      </c>
      <c r="I230" s="79">
        <v>1</v>
      </c>
      <c r="J230" s="79">
        <v>1</v>
      </c>
      <c r="K230" s="79">
        <v>1</v>
      </c>
      <c r="L230" s="7">
        <f>SUM(D230:K230)</f>
        <v>8</v>
      </c>
      <c r="M230" s="191"/>
      <c r="N230" s="191"/>
      <c r="O230" s="19"/>
      <c r="P230" s="19"/>
    </row>
    <row r="231" spans="1:27" x14ac:dyDescent="0.2">
      <c r="A231" s="192"/>
      <c r="B231" s="97" t="s">
        <v>7</v>
      </c>
      <c r="C231" s="80" t="s">
        <v>25</v>
      </c>
      <c r="D231" s="81">
        <v>13.5</v>
      </c>
      <c r="E231" s="81">
        <v>13.5</v>
      </c>
      <c r="F231" s="81">
        <v>13.5</v>
      </c>
      <c r="G231" s="81">
        <v>13.5</v>
      </c>
      <c r="H231" s="81">
        <v>13.5</v>
      </c>
      <c r="I231" s="81">
        <v>13.5</v>
      </c>
      <c r="J231" s="81">
        <v>13.5</v>
      </c>
      <c r="K231" s="81">
        <v>13.5</v>
      </c>
      <c r="L231" s="81">
        <v>13.5</v>
      </c>
      <c r="M231" s="191"/>
      <c r="N231" s="191"/>
      <c r="O231" s="19"/>
      <c r="P231" s="19"/>
    </row>
    <row r="232" spans="1:27" ht="15" customHeight="1" x14ac:dyDescent="0.2">
      <c r="A232" s="192"/>
      <c r="B232" s="106" t="s">
        <v>17</v>
      </c>
      <c r="C232" s="80" t="s">
        <v>25</v>
      </c>
      <c r="D232" s="81">
        <f>SUM(D233:D236)</f>
        <v>14</v>
      </c>
      <c r="E232" s="81">
        <f t="shared" ref="E232:K232" si="73">SUM(E233:E236)</f>
        <v>14</v>
      </c>
      <c r="F232" s="81">
        <f t="shared" si="73"/>
        <v>14</v>
      </c>
      <c r="G232" s="81">
        <f t="shared" si="73"/>
        <v>14</v>
      </c>
      <c r="H232" s="81">
        <f t="shared" si="73"/>
        <v>14</v>
      </c>
      <c r="I232" s="81">
        <f t="shared" si="73"/>
        <v>14</v>
      </c>
      <c r="J232" s="81">
        <f t="shared" si="73"/>
        <v>14</v>
      </c>
      <c r="K232" s="81">
        <f t="shared" si="73"/>
        <v>14</v>
      </c>
      <c r="L232" s="81">
        <f>SUM(D232:K232)</f>
        <v>112</v>
      </c>
      <c r="M232" s="191"/>
      <c r="N232" s="191"/>
      <c r="O232" s="19"/>
      <c r="P232" s="19"/>
    </row>
    <row r="233" spans="1:27" x14ac:dyDescent="0.2">
      <c r="A233" s="192"/>
      <c r="B233" s="106" t="s">
        <v>18</v>
      </c>
      <c r="C233" s="80" t="s">
        <v>25</v>
      </c>
      <c r="D233" s="79">
        <v>0</v>
      </c>
      <c r="E233" s="79">
        <v>0</v>
      </c>
      <c r="F233" s="79">
        <v>0</v>
      </c>
      <c r="G233" s="79">
        <v>0</v>
      </c>
      <c r="H233" s="79">
        <v>0</v>
      </c>
      <c r="I233" s="79">
        <v>0</v>
      </c>
      <c r="J233" s="79">
        <v>0</v>
      </c>
      <c r="K233" s="79">
        <v>0</v>
      </c>
      <c r="L233" s="81">
        <v>0</v>
      </c>
      <c r="M233" s="191"/>
      <c r="N233" s="191"/>
      <c r="O233" s="19"/>
      <c r="P233" s="19"/>
    </row>
    <row r="234" spans="1:27" x14ac:dyDescent="0.2">
      <c r="A234" s="192"/>
      <c r="B234" s="106" t="s">
        <v>19</v>
      </c>
      <c r="C234" s="80" t="s">
        <v>25</v>
      </c>
      <c r="D234" s="79">
        <v>14</v>
      </c>
      <c r="E234" s="79">
        <v>14</v>
      </c>
      <c r="F234" s="79">
        <v>14</v>
      </c>
      <c r="G234" s="79">
        <v>14</v>
      </c>
      <c r="H234" s="79">
        <v>14</v>
      </c>
      <c r="I234" s="79">
        <v>14</v>
      </c>
      <c r="J234" s="79">
        <v>14</v>
      </c>
      <c r="K234" s="79">
        <v>14</v>
      </c>
      <c r="L234" s="81">
        <f>SUM(D234:K234)</f>
        <v>112</v>
      </c>
      <c r="M234" s="191"/>
      <c r="N234" s="191"/>
      <c r="O234" s="19"/>
      <c r="P234" s="19"/>
    </row>
    <row r="235" spans="1:27" x14ac:dyDescent="0.2">
      <c r="A235" s="192"/>
      <c r="B235" s="106" t="s">
        <v>20</v>
      </c>
      <c r="C235" s="80" t="s">
        <v>25</v>
      </c>
      <c r="D235" s="79">
        <v>0</v>
      </c>
      <c r="E235" s="79">
        <v>0</v>
      </c>
      <c r="F235" s="79">
        <v>0</v>
      </c>
      <c r="G235" s="79">
        <v>0</v>
      </c>
      <c r="H235" s="79">
        <v>0</v>
      </c>
      <c r="I235" s="79">
        <v>0</v>
      </c>
      <c r="J235" s="79">
        <v>0</v>
      </c>
      <c r="K235" s="79">
        <v>0</v>
      </c>
      <c r="L235" s="81">
        <v>0</v>
      </c>
      <c r="M235" s="191"/>
      <c r="N235" s="191"/>
      <c r="O235" s="19"/>
      <c r="P235" s="19"/>
    </row>
    <row r="236" spans="1:27" ht="24" x14ac:dyDescent="0.2">
      <c r="A236" s="192"/>
      <c r="B236" s="106" t="s">
        <v>21</v>
      </c>
      <c r="C236" s="80" t="s">
        <v>25</v>
      </c>
      <c r="D236" s="79">
        <v>0</v>
      </c>
      <c r="E236" s="79">
        <v>0</v>
      </c>
      <c r="F236" s="79">
        <v>0</v>
      </c>
      <c r="G236" s="79">
        <v>0</v>
      </c>
      <c r="H236" s="79">
        <v>0</v>
      </c>
      <c r="I236" s="79">
        <v>0</v>
      </c>
      <c r="J236" s="79">
        <v>0</v>
      </c>
      <c r="K236" s="79">
        <v>0</v>
      </c>
      <c r="L236" s="81">
        <v>0</v>
      </c>
      <c r="M236" s="191"/>
      <c r="N236" s="191"/>
      <c r="O236" s="19"/>
      <c r="P236" s="19"/>
    </row>
    <row r="237" spans="1:27" s="42" customFormat="1" x14ac:dyDescent="0.2">
      <c r="A237" s="189" t="s">
        <v>166</v>
      </c>
      <c r="B237" s="189"/>
      <c r="C237" s="37" t="s">
        <v>25</v>
      </c>
      <c r="D237" s="31">
        <f>SUM(D238:D241)</f>
        <v>123279</v>
      </c>
      <c r="E237" s="31">
        <f t="shared" ref="E237:L237" si="74">SUM(E238:E241)</f>
        <v>127279</v>
      </c>
      <c r="F237" s="31">
        <f t="shared" si="74"/>
        <v>138279</v>
      </c>
      <c r="G237" s="31">
        <f t="shared" si="74"/>
        <v>141279</v>
      </c>
      <c r="H237" s="31">
        <f t="shared" si="74"/>
        <v>143279</v>
      </c>
      <c r="I237" s="31">
        <f t="shared" si="74"/>
        <v>147279</v>
      </c>
      <c r="J237" s="31">
        <f t="shared" si="74"/>
        <v>149279</v>
      </c>
      <c r="K237" s="31">
        <f t="shared" si="74"/>
        <v>151279</v>
      </c>
      <c r="L237" s="31">
        <f t="shared" si="74"/>
        <v>1121232</v>
      </c>
      <c r="M237" s="38"/>
      <c r="N237" s="39"/>
      <c r="O237" s="40"/>
      <c r="P237" s="40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spans="1:27" x14ac:dyDescent="0.2">
      <c r="A238" s="188" t="s">
        <v>18</v>
      </c>
      <c r="B238" s="188"/>
      <c r="C238" s="107" t="s">
        <v>25</v>
      </c>
      <c r="D238" s="31">
        <f>D219+D212</f>
        <v>0</v>
      </c>
      <c r="E238" s="31">
        <f t="shared" ref="E238:K238" si="75">E219+E212</f>
        <v>0</v>
      </c>
      <c r="F238" s="31">
        <f t="shared" si="75"/>
        <v>0</v>
      </c>
      <c r="G238" s="31">
        <f t="shared" si="75"/>
        <v>0</v>
      </c>
      <c r="H238" s="31">
        <f t="shared" si="75"/>
        <v>0</v>
      </c>
      <c r="I238" s="31">
        <f t="shared" si="75"/>
        <v>0</v>
      </c>
      <c r="J238" s="31">
        <f t="shared" si="75"/>
        <v>0</v>
      </c>
      <c r="K238" s="31">
        <f t="shared" si="75"/>
        <v>0</v>
      </c>
      <c r="L238" s="31">
        <f>SUM(D238:K238)</f>
        <v>0</v>
      </c>
      <c r="M238" s="82"/>
      <c r="N238" s="80"/>
      <c r="O238" s="19"/>
      <c r="P238" s="19"/>
    </row>
    <row r="239" spans="1:27" x14ac:dyDescent="0.2">
      <c r="A239" s="188" t="s">
        <v>19</v>
      </c>
      <c r="B239" s="188"/>
      <c r="C239" s="107" t="s">
        <v>25</v>
      </c>
      <c r="D239" s="31">
        <f>D220+D213</f>
        <v>58779</v>
      </c>
      <c r="E239" s="31">
        <f t="shared" ref="E239:K239" si="76">E220+E213</f>
        <v>58779</v>
      </c>
      <c r="F239" s="31">
        <f t="shared" si="76"/>
        <v>66279</v>
      </c>
      <c r="G239" s="31">
        <f t="shared" si="76"/>
        <v>68279</v>
      </c>
      <c r="H239" s="31">
        <f t="shared" si="76"/>
        <v>68279</v>
      </c>
      <c r="I239" s="31">
        <f t="shared" si="76"/>
        <v>68779</v>
      </c>
      <c r="J239" s="31">
        <f t="shared" si="76"/>
        <v>69779</v>
      </c>
      <c r="K239" s="31">
        <f t="shared" si="76"/>
        <v>69779</v>
      </c>
      <c r="L239" s="31">
        <f>SUM(D239:K239)</f>
        <v>528732</v>
      </c>
      <c r="M239" s="82"/>
      <c r="N239" s="80"/>
      <c r="O239" s="19"/>
      <c r="P239" s="19"/>
    </row>
    <row r="240" spans="1:27" x14ac:dyDescent="0.2">
      <c r="A240" s="188" t="s">
        <v>20</v>
      </c>
      <c r="B240" s="188"/>
      <c r="C240" s="107" t="s">
        <v>25</v>
      </c>
      <c r="D240" s="81">
        <v>0</v>
      </c>
      <c r="E240" s="81">
        <v>0</v>
      </c>
      <c r="F240" s="81">
        <v>0</v>
      </c>
      <c r="G240" s="81">
        <v>0</v>
      </c>
      <c r="H240" s="81">
        <v>0</v>
      </c>
      <c r="I240" s="81">
        <v>0</v>
      </c>
      <c r="J240" s="81">
        <v>0</v>
      </c>
      <c r="K240" s="81">
        <v>0</v>
      </c>
      <c r="L240" s="81">
        <v>0</v>
      </c>
      <c r="M240" s="82"/>
      <c r="N240" s="80"/>
      <c r="O240" s="19"/>
      <c r="P240" s="19"/>
    </row>
    <row r="241" spans="1:27" x14ac:dyDescent="0.2">
      <c r="A241" s="188" t="s">
        <v>21</v>
      </c>
      <c r="B241" s="188"/>
      <c r="C241" s="107" t="s">
        <v>25</v>
      </c>
      <c r="D241" s="31">
        <f>D222+D215</f>
        <v>64500</v>
      </c>
      <c r="E241" s="31">
        <f t="shared" ref="E241:K241" si="77">E222+E215</f>
        <v>68500</v>
      </c>
      <c r="F241" s="31">
        <f t="shared" si="77"/>
        <v>72000</v>
      </c>
      <c r="G241" s="31">
        <f t="shared" si="77"/>
        <v>73000</v>
      </c>
      <c r="H241" s="31">
        <f t="shared" si="77"/>
        <v>75000</v>
      </c>
      <c r="I241" s="31">
        <f t="shared" si="77"/>
        <v>78500</v>
      </c>
      <c r="J241" s="31">
        <f t="shared" si="77"/>
        <v>79500</v>
      </c>
      <c r="K241" s="31">
        <f t="shared" si="77"/>
        <v>81500</v>
      </c>
      <c r="L241" s="31">
        <f>SUM(D241:K241)</f>
        <v>592500</v>
      </c>
      <c r="M241" s="82"/>
      <c r="N241" s="80"/>
      <c r="O241" s="19"/>
      <c r="P241" s="19"/>
    </row>
    <row r="242" spans="1:27" ht="17.25" customHeight="1" x14ac:dyDescent="0.2">
      <c r="A242" s="196" t="s">
        <v>172</v>
      </c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  <c r="O242" s="19"/>
      <c r="P242" s="19"/>
    </row>
    <row r="243" spans="1:27" x14ac:dyDescent="0.2">
      <c r="A243" s="193" t="s">
        <v>123</v>
      </c>
      <c r="B243" s="194"/>
      <c r="C243" s="194"/>
      <c r="D243" s="194"/>
      <c r="E243" s="194"/>
      <c r="F243" s="194"/>
      <c r="G243" s="194"/>
      <c r="H243" s="194"/>
      <c r="I243" s="194"/>
      <c r="J243" s="194"/>
      <c r="K243" s="194"/>
      <c r="L243" s="194"/>
      <c r="M243" s="194"/>
      <c r="N243" s="195"/>
      <c r="O243" s="19"/>
      <c r="P243" s="19"/>
    </row>
    <row r="244" spans="1:27" x14ac:dyDescent="0.2">
      <c r="A244" s="192" t="s">
        <v>165</v>
      </c>
      <c r="B244" s="97" t="s">
        <v>59</v>
      </c>
      <c r="C244" s="80" t="s">
        <v>60</v>
      </c>
      <c r="D244" s="114">
        <v>1.8</v>
      </c>
      <c r="E244" s="81">
        <v>0</v>
      </c>
      <c r="F244" s="81">
        <v>0</v>
      </c>
      <c r="G244" s="81">
        <v>0</v>
      </c>
      <c r="H244" s="81">
        <v>0</v>
      </c>
      <c r="I244" s="81">
        <v>0</v>
      </c>
      <c r="J244" s="81">
        <v>0</v>
      </c>
      <c r="K244" s="81">
        <v>0</v>
      </c>
      <c r="L244" s="81">
        <f>SUM(D244:K244)</f>
        <v>1.8</v>
      </c>
      <c r="M244" s="191" t="s">
        <v>154</v>
      </c>
      <c r="N244" s="191"/>
      <c r="O244" s="19"/>
      <c r="P244" s="19"/>
    </row>
    <row r="245" spans="1:27" ht="13.5" x14ac:dyDescent="0.2">
      <c r="A245" s="192"/>
      <c r="B245" s="97" t="s">
        <v>131</v>
      </c>
      <c r="C245" s="80" t="s">
        <v>25</v>
      </c>
      <c r="D245" s="81">
        <f>(D247+D248)/D244</f>
        <v>13888.888888888889</v>
      </c>
      <c r="E245" s="81">
        <v>0</v>
      </c>
      <c r="F245" s="81">
        <v>0</v>
      </c>
      <c r="G245" s="81">
        <v>0</v>
      </c>
      <c r="H245" s="81">
        <v>0</v>
      </c>
      <c r="I245" s="81">
        <v>0</v>
      </c>
      <c r="J245" s="81">
        <v>0</v>
      </c>
      <c r="K245" s="81">
        <v>0</v>
      </c>
      <c r="L245" s="81">
        <f>L246/L244</f>
        <v>7222.2222222222217</v>
      </c>
      <c r="M245" s="191"/>
      <c r="N245" s="191"/>
      <c r="O245" s="19"/>
      <c r="P245" s="19"/>
    </row>
    <row r="246" spans="1:27" ht="12.75" customHeight="1" x14ac:dyDescent="0.2">
      <c r="A246" s="192"/>
      <c r="B246" s="106" t="s">
        <v>17</v>
      </c>
      <c r="C246" s="80" t="s">
        <v>25</v>
      </c>
      <c r="D246" s="81">
        <f>SUM(D247:D250)</f>
        <v>50000</v>
      </c>
      <c r="E246" s="81">
        <v>0</v>
      </c>
      <c r="F246" s="81">
        <v>0</v>
      </c>
      <c r="G246" s="81">
        <v>0</v>
      </c>
      <c r="H246" s="81">
        <v>0</v>
      </c>
      <c r="I246" s="81">
        <v>0</v>
      </c>
      <c r="J246" s="81">
        <v>0</v>
      </c>
      <c r="K246" s="81">
        <v>0</v>
      </c>
      <c r="L246" s="81">
        <f>SUM(L247:L250)</f>
        <v>13000</v>
      </c>
      <c r="M246" s="191"/>
      <c r="N246" s="191"/>
      <c r="O246" s="19"/>
      <c r="P246" s="19"/>
    </row>
    <row r="247" spans="1:27" x14ac:dyDescent="0.2">
      <c r="A247" s="192"/>
      <c r="B247" s="106" t="s">
        <v>18</v>
      </c>
      <c r="C247" s="80" t="s">
        <v>25</v>
      </c>
      <c r="D247" s="79">
        <v>12000</v>
      </c>
      <c r="E247" s="81">
        <v>0</v>
      </c>
      <c r="F247" s="81">
        <v>0</v>
      </c>
      <c r="G247" s="81">
        <v>0</v>
      </c>
      <c r="H247" s="81">
        <v>0</v>
      </c>
      <c r="I247" s="81">
        <v>0</v>
      </c>
      <c r="J247" s="81">
        <v>0</v>
      </c>
      <c r="K247" s="81">
        <v>0</v>
      </c>
      <c r="L247" s="81">
        <v>0</v>
      </c>
      <c r="M247" s="191"/>
      <c r="N247" s="191"/>
      <c r="O247" s="19"/>
      <c r="P247" s="19"/>
    </row>
    <row r="248" spans="1:27" ht="13.5" customHeight="1" x14ac:dyDescent="0.2">
      <c r="A248" s="192"/>
      <c r="B248" s="106" t="s">
        <v>19</v>
      </c>
      <c r="C248" s="80" t="s">
        <v>25</v>
      </c>
      <c r="D248" s="79">
        <v>13000</v>
      </c>
      <c r="E248" s="81">
        <v>0</v>
      </c>
      <c r="F248" s="81">
        <v>0</v>
      </c>
      <c r="G248" s="81">
        <v>0</v>
      </c>
      <c r="H248" s="81">
        <v>0</v>
      </c>
      <c r="I248" s="81">
        <v>0</v>
      </c>
      <c r="J248" s="81">
        <v>0</v>
      </c>
      <c r="K248" s="81">
        <v>0</v>
      </c>
      <c r="L248" s="81">
        <f>SUM(D248:K248)</f>
        <v>13000</v>
      </c>
      <c r="M248" s="191"/>
      <c r="N248" s="191"/>
      <c r="O248" s="19"/>
      <c r="P248" s="19"/>
    </row>
    <row r="249" spans="1:27" x14ac:dyDescent="0.2">
      <c r="A249" s="192"/>
      <c r="B249" s="106" t="s">
        <v>20</v>
      </c>
      <c r="C249" s="80" t="s">
        <v>25</v>
      </c>
      <c r="D249" s="79">
        <v>0</v>
      </c>
      <c r="E249" s="81">
        <v>0</v>
      </c>
      <c r="F249" s="81">
        <v>0</v>
      </c>
      <c r="G249" s="81">
        <v>0</v>
      </c>
      <c r="H249" s="81">
        <v>0</v>
      </c>
      <c r="I249" s="81">
        <v>0</v>
      </c>
      <c r="J249" s="81">
        <v>0</v>
      </c>
      <c r="K249" s="81">
        <v>0</v>
      </c>
      <c r="L249" s="81">
        <v>0</v>
      </c>
      <c r="M249" s="191"/>
      <c r="N249" s="191"/>
      <c r="O249" s="19"/>
      <c r="P249" s="19"/>
    </row>
    <row r="250" spans="1:27" ht="24" x14ac:dyDescent="0.25">
      <c r="A250" s="192"/>
      <c r="B250" s="106" t="s">
        <v>21</v>
      </c>
      <c r="C250" s="80" t="s">
        <v>25</v>
      </c>
      <c r="D250" s="79">
        <v>25000</v>
      </c>
      <c r="E250" s="81">
        <v>0</v>
      </c>
      <c r="F250" s="81">
        <v>0</v>
      </c>
      <c r="G250" s="81">
        <v>0</v>
      </c>
      <c r="H250" s="81">
        <v>0</v>
      </c>
      <c r="I250" s="81">
        <v>0</v>
      </c>
      <c r="J250" s="81">
        <v>0</v>
      </c>
      <c r="K250" s="81">
        <v>0</v>
      </c>
      <c r="L250" s="81">
        <v>0</v>
      </c>
      <c r="M250" s="191"/>
      <c r="N250" s="191"/>
      <c r="O250" s="98"/>
      <c r="P250" s="99"/>
      <c r="V250" s="14"/>
      <c r="W250" s="14"/>
      <c r="X250" s="14"/>
      <c r="Y250" s="14"/>
      <c r="Z250" s="14"/>
      <c r="AA250" s="14"/>
    </row>
    <row r="251" spans="1:27" s="42" customFormat="1" ht="14.25" customHeight="1" x14ac:dyDescent="0.2">
      <c r="A251" s="189" t="s">
        <v>61</v>
      </c>
      <c r="B251" s="189"/>
      <c r="C251" s="37" t="s">
        <v>25</v>
      </c>
      <c r="D251" s="31">
        <f>SUM(D252:D255)</f>
        <v>26000</v>
      </c>
      <c r="E251" s="31">
        <f t="shared" ref="E251:L251" si="78">SUM(E252:E255)</f>
        <v>0</v>
      </c>
      <c r="F251" s="31">
        <f t="shared" si="78"/>
        <v>0</v>
      </c>
      <c r="G251" s="31">
        <f t="shared" si="78"/>
        <v>0</v>
      </c>
      <c r="H251" s="31">
        <f t="shared" si="78"/>
        <v>0</v>
      </c>
      <c r="I251" s="31">
        <f t="shared" si="78"/>
        <v>0</v>
      </c>
      <c r="J251" s="31">
        <f t="shared" si="78"/>
        <v>0</v>
      </c>
      <c r="K251" s="31">
        <f t="shared" si="78"/>
        <v>0</v>
      </c>
      <c r="L251" s="31">
        <f t="shared" si="78"/>
        <v>26000</v>
      </c>
      <c r="M251" s="38"/>
      <c r="N251" s="39"/>
      <c r="O251" s="40"/>
      <c r="P251" s="40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x14ac:dyDescent="0.2">
      <c r="A252" s="188" t="s">
        <v>18</v>
      </c>
      <c r="B252" s="188"/>
      <c r="C252" s="107" t="s">
        <v>25</v>
      </c>
      <c r="D252" s="81">
        <v>6500</v>
      </c>
      <c r="E252" s="81">
        <f t="shared" ref="E252:K252" si="79">E247</f>
        <v>0</v>
      </c>
      <c r="F252" s="81">
        <f t="shared" si="79"/>
        <v>0</v>
      </c>
      <c r="G252" s="81">
        <f t="shared" si="79"/>
        <v>0</v>
      </c>
      <c r="H252" s="81">
        <f t="shared" si="79"/>
        <v>0</v>
      </c>
      <c r="I252" s="81">
        <f t="shared" si="79"/>
        <v>0</v>
      </c>
      <c r="J252" s="81">
        <f t="shared" si="79"/>
        <v>0</v>
      </c>
      <c r="K252" s="81">
        <f t="shared" si="79"/>
        <v>0</v>
      </c>
      <c r="L252" s="81">
        <f>SUM(D252:K252)</f>
        <v>6500</v>
      </c>
      <c r="M252" s="82"/>
      <c r="N252" s="80"/>
      <c r="O252" s="19"/>
      <c r="P252" s="19"/>
    </row>
    <row r="253" spans="1:27" x14ac:dyDescent="0.2">
      <c r="A253" s="188" t="s">
        <v>19</v>
      </c>
      <c r="B253" s="188"/>
      <c r="C253" s="107" t="s">
        <v>25</v>
      </c>
      <c r="D253" s="81">
        <v>6500</v>
      </c>
      <c r="E253" s="81">
        <f t="shared" ref="E253:K253" si="80">E248</f>
        <v>0</v>
      </c>
      <c r="F253" s="81">
        <f t="shared" si="80"/>
        <v>0</v>
      </c>
      <c r="G253" s="81">
        <f t="shared" si="80"/>
        <v>0</v>
      </c>
      <c r="H253" s="81">
        <f t="shared" si="80"/>
        <v>0</v>
      </c>
      <c r="I253" s="81">
        <f t="shared" si="80"/>
        <v>0</v>
      </c>
      <c r="J253" s="81">
        <f t="shared" si="80"/>
        <v>0</v>
      </c>
      <c r="K253" s="81">
        <f t="shared" si="80"/>
        <v>0</v>
      </c>
      <c r="L253" s="81">
        <f>SUM(D253:K253)</f>
        <v>6500</v>
      </c>
      <c r="M253" s="82"/>
      <c r="N253" s="80"/>
      <c r="O253" s="19"/>
      <c r="P253" s="19"/>
    </row>
    <row r="254" spans="1:27" x14ac:dyDescent="0.2">
      <c r="A254" s="188" t="s">
        <v>20</v>
      </c>
      <c r="B254" s="188"/>
      <c r="C254" s="107" t="s">
        <v>25</v>
      </c>
      <c r="D254" s="81">
        <f t="shared" ref="D254:K255" si="81">D249</f>
        <v>0</v>
      </c>
      <c r="E254" s="81">
        <f t="shared" si="81"/>
        <v>0</v>
      </c>
      <c r="F254" s="81">
        <f t="shared" si="81"/>
        <v>0</v>
      </c>
      <c r="G254" s="81">
        <f t="shared" si="81"/>
        <v>0</v>
      </c>
      <c r="H254" s="81">
        <f t="shared" si="81"/>
        <v>0</v>
      </c>
      <c r="I254" s="81">
        <f t="shared" si="81"/>
        <v>0</v>
      </c>
      <c r="J254" s="81">
        <f t="shared" si="81"/>
        <v>0</v>
      </c>
      <c r="K254" s="81">
        <f t="shared" si="81"/>
        <v>0</v>
      </c>
      <c r="L254" s="81">
        <f>SUM(D254:K254)</f>
        <v>0</v>
      </c>
      <c r="M254" s="82"/>
      <c r="N254" s="80"/>
      <c r="O254" s="19"/>
      <c r="P254" s="19"/>
    </row>
    <row r="255" spans="1:27" x14ac:dyDescent="0.2">
      <c r="A255" s="188" t="s">
        <v>21</v>
      </c>
      <c r="B255" s="188"/>
      <c r="C255" s="107" t="s">
        <v>25</v>
      </c>
      <c r="D255" s="81">
        <v>13000</v>
      </c>
      <c r="E255" s="81">
        <f t="shared" si="81"/>
        <v>0</v>
      </c>
      <c r="F255" s="81">
        <f t="shared" si="81"/>
        <v>0</v>
      </c>
      <c r="G255" s="81">
        <f t="shared" si="81"/>
        <v>0</v>
      </c>
      <c r="H255" s="81">
        <f t="shared" si="81"/>
        <v>0</v>
      </c>
      <c r="I255" s="81">
        <f t="shared" si="81"/>
        <v>0</v>
      </c>
      <c r="J255" s="81">
        <f t="shared" si="81"/>
        <v>0</v>
      </c>
      <c r="K255" s="81">
        <f t="shared" si="81"/>
        <v>0</v>
      </c>
      <c r="L255" s="81">
        <f>SUM(D255:K255)</f>
        <v>13000</v>
      </c>
      <c r="M255" s="82"/>
      <c r="N255" s="80"/>
      <c r="O255" s="19"/>
      <c r="P255" s="19"/>
    </row>
    <row r="256" spans="1:27" ht="18" customHeight="1" x14ac:dyDescent="0.2">
      <c r="A256" s="197" t="s">
        <v>173</v>
      </c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7"/>
      <c r="O256" s="19"/>
      <c r="P256" s="19"/>
    </row>
    <row r="257" spans="1:27" x14ac:dyDescent="0.2">
      <c r="A257" s="192" t="s">
        <v>124</v>
      </c>
      <c r="B257" s="97" t="s">
        <v>58</v>
      </c>
      <c r="C257" s="80" t="s">
        <v>36</v>
      </c>
      <c r="D257" s="79">
        <v>5</v>
      </c>
      <c r="E257" s="79">
        <v>6</v>
      </c>
      <c r="F257" s="79">
        <v>6</v>
      </c>
      <c r="G257" s="79">
        <v>6</v>
      </c>
      <c r="H257" s="79">
        <v>6</v>
      </c>
      <c r="I257" s="79">
        <v>6</v>
      </c>
      <c r="J257" s="79">
        <v>6</v>
      </c>
      <c r="K257" s="79">
        <v>6</v>
      </c>
      <c r="L257" s="7">
        <f>SUM(D257:K257)</f>
        <v>47</v>
      </c>
      <c r="M257" s="191"/>
      <c r="N257" s="191"/>
      <c r="O257" s="19"/>
      <c r="P257" s="19"/>
    </row>
    <row r="258" spans="1:27" x14ac:dyDescent="0.2">
      <c r="A258" s="192"/>
      <c r="B258" s="97" t="s">
        <v>7</v>
      </c>
      <c r="C258" s="80" t="s">
        <v>25</v>
      </c>
      <c r="D258" s="81">
        <f>(D260+D261)/D257</f>
        <v>1220</v>
      </c>
      <c r="E258" s="81">
        <f t="shared" ref="E258:L258" si="82">(E260+E261)/E257</f>
        <v>5000</v>
      </c>
      <c r="F258" s="81">
        <f t="shared" si="82"/>
        <v>5000</v>
      </c>
      <c r="G258" s="81">
        <f t="shared" si="82"/>
        <v>5000</v>
      </c>
      <c r="H258" s="81">
        <f t="shared" si="82"/>
        <v>5000</v>
      </c>
      <c r="I258" s="81">
        <f t="shared" si="82"/>
        <v>5000</v>
      </c>
      <c r="J258" s="81">
        <f t="shared" si="82"/>
        <v>5000</v>
      </c>
      <c r="K258" s="81">
        <f t="shared" si="82"/>
        <v>5000</v>
      </c>
      <c r="L258" s="81">
        <f t="shared" si="82"/>
        <v>4597.8723404255315</v>
      </c>
      <c r="M258" s="191"/>
      <c r="N258" s="191"/>
      <c r="O258" s="19"/>
      <c r="P258" s="19"/>
    </row>
    <row r="259" spans="1:27" ht="12.75" customHeight="1" x14ac:dyDescent="0.2">
      <c r="A259" s="192"/>
      <c r="B259" s="106" t="s">
        <v>17</v>
      </c>
      <c r="C259" s="80" t="s">
        <v>25</v>
      </c>
      <c r="D259" s="81">
        <f>SUM(D260:D263)</f>
        <v>34700</v>
      </c>
      <c r="E259" s="81">
        <f t="shared" ref="E259:L259" si="83">SUM(E260:E263)</f>
        <v>60000</v>
      </c>
      <c r="F259" s="81">
        <f t="shared" si="83"/>
        <v>60000</v>
      </c>
      <c r="G259" s="81">
        <f t="shared" si="83"/>
        <v>60000</v>
      </c>
      <c r="H259" s="81">
        <f t="shared" si="83"/>
        <v>60000</v>
      </c>
      <c r="I259" s="81">
        <f t="shared" si="83"/>
        <v>60000</v>
      </c>
      <c r="J259" s="81">
        <f t="shared" si="83"/>
        <v>60000</v>
      </c>
      <c r="K259" s="81">
        <f t="shared" si="83"/>
        <v>60000</v>
      </c>
      <c r="L259" s="81">
        <f t="shared" si="83"/>
        <v>216100</v>
      </c>
      <c r="M259" s="191"/>
      <c r="N259" s="191"/>
      <c r="O259" s="19"/>
      <c r="P259" s="19"/>
    </row>
    <row r="260" spans="1:27" ht="11.25" customHeight="1" x14ac:dyDescent="0.2">
      <c r="A260" s="192"/>
      <c r="B260" s="106" t="s">
        <v>18</v>
      </c>
      <c r="C260" s="80" t="s">
        <v>25</v>
      </c>
      <c r="D260" s="79">
        <v>0</v>
      </c>
      <c r="E260" s="79">
        <v>0</v>
      </c>
      <c r="F260" s="79">
        <v>0</v>
      </c>
      <c r="G260" s="79">
        <v>0</v>
      </c>
      <c r="H260" s="79">
        <v>0</v>
      </c>
      <c r="I260" s="79">
        <v>0</v>
      </c>
      <c r="J260" s="79">
        <v>0</v>
      </c>
      <c r="K260" s="79">
        <v>0</v>
      </c>
      <c r="L260" s="81">
        <v>0</v>
      </c>
      <c r="M260" s="191"/>
      <c r="N260" s="191"/>
      <c r="O260" s="19"/>
      <c r="P260" s="19"/>
    </row>
    <row r="261" spans="1:27" ht="12" customHeight="1" x14ac:dyDescent="0.2">
      <c r="A261" s="192"/>
      <c r="B261" s="106" t="s">
        <v>19</v>
      </c>
      <c r="C261" s="80" t="s">
        <v>25</v>
      </c>
      <c r="D261" s="79">
        <v>6100</v>
      </c>
      <c r="E261" s="79">
        <v>30000</v>
      </c>
      <c r="F261" s="79">
        <v>30000</v>
      </c>
      <c r="G261" s="79">
        <v>30000</v>
      </c>
      <c r="H261" s="79">
        <v>30000</v>
      </c>
      <c r="I261" s="79">
        <v>30000</v>
      </c>
      <c r="J261" s="79">
        <v>30000</v>
      </c>
      <c r="K261" s="79">
        <v>30000</v>
      </c>
      <c r="L261" s="81">
        <f>SUM(D261:K261)</f>
        <v>216100</v>
      </c>
      <c r="M261" s="191"/>
      <c r="N261" s="191"/>
      <c r="O261" s="19"/>
      <c r="P261" s="19"/>
    </row>
    <row r="262" spans="1:27" ht="11.25" customHeight="1" x14ac:dyDescent="0.2">
      <c r="A262" s="192"/>
      <c r="B262" s="106" t="s">
        <v>20</v>
      </c>
      <c r="C262" s="80" t="s">
        <v>25</v>
      </c>
      <c r="D262" s="79">
        <v>0</v>
      </c>
      <c r="E262" s="79">
        <v>0</v>
      </c>
      <c r="F262" s="79">
        <v>0</v>
      </c>
      <c r="G262" s="79">
        <v>0</v>
      </c>
      <c r="H262" s="79">
        <v>0</v>
      </c>
      <c r="I262" s="79">
        <v>0</v>
      </c>
      <c r="J262" s="79">
        <v>0</v>
      </c>
      <c r="K262" s="79">
        <v>0</v>
      </c>
      <c r="L262" s="81">
        <v>0</v>
      </c>
      <c r="M262" s="191"/>
      <c r="N262" s="191"/>
      <c r="O262" s="19"/>
      <c r="P262" s="19"/>
    </row>
    <row r="263" spans="1:27" ht="23.25" customHeight="1" x14ac:dyDescent="0.2">
      <c r="A263" s="192"/>
      <c r="B263" s="106" t="s">
        <v>21</v>
      </c>
      <c r="C263" s="80" t="s">
        <v>25</v>
      </c>
      <c r="D263" s="79">
        <v>28600</v>
      </c>
      <c r="E263" s="79">
        <v>30000</v>
      </c>
      <c r="F263" s="79">
        <v>30000</v>
      </c>
      <c r="G263" s="79">
        <v>30000</v>
      </c>
      <c r="H263" s="79">
        <v>30000</v>
      </c>
      <c r="I263" s="79">
        <v>30000</v>
      </c>
      <c r="J263" s="79">
        <v>30000</v>
      </c>
      <c r="K263" s="79">
        <v>30000</v>
      </c>
      <c r="L263" s="81">
        <v>0</v>
      </c>
      <c r="M263" s="191"/>
      <c r="N263" s="191"/>
      <c r="O263" s="19"/>
      <c r="P263" s="19"/>
    </row>
    <row r="264" spans="1:27" s="42" customFormat="1" x14ac:dyDescent="0.2">
      <c r="A264" s="189" t="s">
        <v>62</v>
      </c>
      <c r="B264" s="189"/>
      <c r="C264" s="37" t="s">
        <v>25</v>
      </c>
      <c r="D264" s="31">
        <f>SUM(D265:D268)</f>
        <v>34700</v>
      </c>
      <c r="E264" s="31">
        <f t="shared" ref="E264:L264" si="84">SUM(E265:E268)</f>
        <v>55000</v>
      </c>
      <c r="F264" s="31">
        <f t="shared" si="84"/>
        <v>55000</v>
      </c>
      <c r="G264" s="31">
        <f t="shared" si="84"/>
        <v>55000</v>
      </c>
      <c r="H264" s="31">
        <f t="shared" si="84"/>
        <v>55000</v>
      </c>
      <c r="I264" s="31">
        <f t="shared" si="84"/>
        <v>55000</v>
      </c>
      <c r="J264" s="31">
        <f t="shared" si="84"/>
        <v>55000</v>
      </c>
      <c r="K264" s="31">
        <f t="shared" si="84"/>
        <v>55000</v>
      </c>
      <c r="L264" s="31">
        <f t="shared" si="84"/>
        <v>419700</v>
      </c>
      <c r="M264" s="38"/>
      <c r="N264" s="39"/>
      <c r="O264" s="40"/>
      <c r="P264" s="40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x14ac:dyDescent="0.2">
      <c r="A265" s="188" t="s">
        <v>18</v>
      </c>
      <c r="B265" s="188"/>
      <c r="C265" s="107" t="s">
        <v>25</v>
      </c>
      <c r="D265" s="81">
        <f>D260</f>
        <v>0</v>
      </c>
      <c r="E265" s="81">
        <f t="shared" ref="E265:K265" si="85">E260</f>
        <v>0</v>
      </c>
      <c r="F265" s="81">
        <f t="shared" si="85"/>
        <v>0</v>
      </c>
      <c r="G265" s="81">
        <f t="shared" si="85"/>
        <v>0</v>
      </c>
      <c r="H265" s="81">
        <f t="shared" si="85"/>
        <v>0</v>
      </c>
      <c r="I265" s="81">
        <f t="shared" si="85"/>
        <v>0</v>
      </c>
      <c r="J265" s="81">
        <f t="shared" si="85"/>
        <v>0</v>
      </c>
      <c r="K265" s="81">
        <f t="shared" si="85"/>
        <v>0</v>
      </c>
      <c r="L265" s="81">
        <v>0</v>
      </c>
      <c r="M265" s="82"/>
      <c r="N265" s="80"/>
      <c r="O265" s="19"/>
      <c r="P265" s="19"/>
    </row>
    <row r="266" spans="1:27" x14ac:dyDescent="0.2">
      <c r="A266" s="188" t="s">
        <v>19</v>
      </c>
      <c r="B266" s="188"/>
      <c r="C266" s="107" t="s">
        <v>25</v>
      </c>
      <c r="D266" s="81">
        <f>D261</f>
        <v>6100</v>
      </c>
      <c r="E266" s="81">
        <v>25000</v>
      </c>
      <c r="F266" s="81">
        <v>25000</v>
      </c>
      <c r="G266" s="81">
        <v>25000</v>
      </c>
      <c r="H266" s="81">
        <v>25000</v>
      </c>
      <c r="I266" s="81">
        <v>25000</v>
      </c>
      <c r="J266" s="81">
        <v>25000</v>
      </c>
      <c r="K266" s="81">
        <v>25000</v>
      </c>
      <c r="L266" s="81">
        <f>SUM(D266:K266)</f>
        <v>181100</v>
      </c>
      <c r="M266" s="82"/>
      <c r="N266" s="80"/>
      <c r="O266" s="19"/>
      <c r="P266" s="19"/>
    </row>
    <row r="267" spans="1:27" ht="11.25" customHeight="1" x14ac:dyDescent="0.2">
      <c r="A267" s="188" t="s">
        <v>20</v>
      </c>
      <c r="B267" s="188"/>
      <c r="C267" s="107" t="s">
        <v>25</v>
      </c>
      <c r="D267" s="81">
        <f>D262</f>
        <v>0</v>
      </c>
      <c r="E267" s="81">
        <f t="shared" ref="E267:K267" si="86">E262</f>
        <v>0</v>
      </c>
      <c r="F267" s="81">
        <f t="shared" si="86"/>
        <v>0</v>
      </c>
      <c r="G267" s="81">
        <f t="shared" si="86"/>
        <v>0</v>
      </c>
      <c r="H267" s="81">
        <f t="shared" si="86"/>
        <v>0</v>
      </c>
      <c r="I267" s="81">
        <f t="shared" si="86"/>
        <v>0</v>
      </c>
      <c r="J267" s="81">
        <f t="shared" si="86"/>
        <v>0</v>
      </c>
      <c r="K267" s="81">
        <f t="shared" si="86"/>
        <v>0</v>
      </c>
      <c r="L267" s="81">
        <v>0</v>
      </c>
      <c r="M267" s="82"/>
      <c r="N267" s="80"/>
      <c r="O267" s="19"/>
      <c r="P267" s="19"/>
    </row>
    <row r="268" spans="1:27" ht="12" customHeight="1" x14ac:dyDescent="0.2">
      <c r="A268" s="188" t="s">
        <v>21</v>
      </c>
      <c r="B268" s="188"/>
      <c r="C268" s="107" t="s">
        <v>25</v>
      </c>
      <c r="D268" s="81">
        <f>D263</f>
        <v>28600</v>
      </c>
      <c r="E268" s="81">
        <f t="shared" ref="E268:K268" si="87">E263</f>
        <v>30000</v>
      </c>
      <c r="F268" s="81">
        <f t="shared" si="87"/>
        <v>30000</v>
      </c>
      <c r="G268" s="81">
        <f t="shared" si="87"/>
        <v>30000</v>
      </c>
      <c r="H268" s="81">
        <f t="shared" si="87"/>
        <v>30000</v>
      </c>
      <c r="I268" s="81">
        <f t="shared" si="87"/>
        <v>30000</v>
      </c>
      <c r="J268" s="81">
        <f t="shared" si="87"/>
        <v>30000</v>
      </c>
      <c r="K268" s="81">
        <f t="shared" si="87"/>
        <v>30000</v>
      </c>
      <c r="L268" s="81">
        <f>SUM(D268:K268)</f>
        <v>238600</v>
      </c>
      <c r="M268" s="82"/>
      <c r="N268" s="80"/>
      <c r="O268" s="19"/>
      <c r="P268" s="19"/>
    </row>
    <row r="269" spans="1:27" x14ac:dyDescent="0.2">
      <c r="A269" s="189" t="s">
        <v>63</v>
      </c>
      <c r="B269" s="189"/>
      <c r="C269" s="37" t="s">
        <v>25</v>
      </c>
      <c r="D269" s="31">
        <f>SUM(D270:D273)</f>
        <v>54200</v>
      </c>
      <c r="E269" s="31">
        <f t="shared" ref="E269:L269" si="88">SUM(E270:E273)</f>
        <v>55000</v>
      </c>
      <c r="F269" s="31">
        <f t="shared" si="88"/>
        <v>55000</v>
      </c>
      <c r="G269" s="31">
        <f t="shared" si="88"/>
        <v>55000</v>
      </c>
      <c r="H269" s="31">
        <f t="shared" si="88"/>
        <v>55000</v>
      </c>
      <c r="I269" s="31">
        <f t="shared" si="88"/>
        <v>55000</v>
      </c>
      <c r="J269" s="31">
        <f t="shared" si="88"/>
        <v>55000</v>
      </c>
      <c r="K269" s="31">
        <f t="shared" si="88"/>
        <v>55000</v>
      </c>
      <c r="L269" s="31">
        <f t="shared" si="88"/>
        <v>439200</v>
      </c>
      <c r="M269" s="32"/>
      <c r="N269" s="109"/>
      <c r="O269" s="19"/>
      <c r="P269" s="19"/>
    </row>
    <row r="270" spans="1:27" x14ac:dyDescent="0.2">
      <c r="A270" s="188" t="s">
        <v>18</v>
      </c>
      <c r="B270" s="188"/>
      <c r="C270" s="107" t="s">
        <v>25</v>
      </c>
      <c r="D270" s="81">
        <v>0</v>
      </c>
      <c r="E270" s="81">
        <v>0</v>
      </c>
      <c r="F270" s="81">
        <v>0</v>
      </c>
      <c r="G270" s="81">
        <v>0</v>
      </c>
      <c r="H270" s="81">
        <v>0</v>
      </c>
      <c r="I270" s="81">
        <v>0</v>
      </c>
      <c r="J270" s="81">
        <v>0</v>
      </c>
      <c r="K270" s="81">
        <v>0</v>
      </c>
      <c r="L270" s="81">
        <v>0</v>
      </c>
      <c r="M270" s="35"/>
      <c r="N270" s="109"/>
      <c r="O270" s="19"/>
      <c r="P270" s="19"/>
    </row>
    <row r="271" spans="1:27" x14ac:dyDescent="0.2">
      <c r="A271" s="188" t="s">
        <v>19</v>
      </c>
      <c r="B271" s="188"/>
      <c r="C271" s="107" t="s">
        <v>25</v>
      </c>
      <c r="D271" s="81">
        <f t="shared" ref="D271:K273" si="89">D266+D253</f>
        <v>12600</v>
      </c>
      <c r="E271" s="81">
        <f t="shared" si="89"/>
        <v>25000</v>
      </c>
      <c r="F271" s="81">
        <f t="shared" si="89"/>
        <v>25000</v>
      </c>
      <c r="G271" s="81">
        <f t="shared" si="89"/>
        <v>25000</v>
      </c>
      <c r="H271" s="81">
        <f t="shared" si="89"/>
        <v>25000</v>
      </c>
      <c r="I271" s="81">
        <f t="shared" si="89"/>
        <v>25000</v>
      </c>
      <c r="J271" s="81">
        <f t="shared" si="89"/>
        <v>25000</v>
      </c>
      <c r="K271" s="81">
        <f t="shared" si="89"/>
        <v>25000</v>
      </c>
      <c r="L271" s="81">
        <f>SUM(D271:K271)</f>
        <v>187600</v>
      </c>
      <c r="M271" s="36"/>
      <c r="N271" s="108"/>
      <c r="O271" s="19"/>
      <c r="P271" s="19"/>
    </row>
    <row r="272" spans="1:27" ht="10.5" customHeight="1" x14ac:dyDescent="0.2">
      <c r="A272" s="188" t="s">
        <v>20</v>
      </c>
      <c r="B272" s="188"/>
      <c r="C272" s="107" t="s">
        <v>25</v>
      </c>
      <c r="D272" s="81">
        <f t="shared" si="89"/>
        <v>0</v>
      </c>
      <c r="E272" s="81">
        <f t="shared" si="89"/>
        <v>0</v>
      </c>
      <c r="F272" s="81">
        <f t="shared" si="89"/>
        <v>0</v>
      </c>
      <c r="G272" s="81">
        <f t="shared" si="89"/>
        <v>0</v>
      </c>
      <c r="H272" s="81">
        <f t="shared" si="89"/>
        <v>0</v>
      </c>
      <c r="I272" s="81">
        <f t="shared" si="89"/>
        <v>0</v>
      </c>
      <c r="J272" s="81">
        <f t="shared" si="89"/>
        <v>0</v>
      </c>
      <c r="K272" s="81">
        <f t="shared" si="89"/>
        <v>0</v>
      </c>
      <c r="L272" s="81">
        <f>SUM(D272:K272)</f>
        <v>0</v>
      </c>
      <c r="M272" s="36"/>
      <c r="N272" s="109"/>
      <c r="O272" s="19"/>
      <c r="P272" s="19"/>
    </row>
    <row r="273" spans="1:16" ht="11.25" customHeight="1" x14ac:dyDescent="0.2">
      <c r="A273" s="188" t="s">
        <v>21</v>
      </c>
      <c r="B273" s="188"/>
      <c r="C273" s="107" t="s">
        <v>25</v>
      </c>
      <c r="D273" s="81">
        <f t="shared" si="89"/>
        <v>41600</v>
      </c>
      <c r="E273" s="81">
        <f t="shared" si="89"/>
        <v>30000</v>
      </c>
      <c r="F273" s="81">
        <f t="shared" si="89"/>
        <v>30000</v>
      </c>
      <c r="G273" s="81">
        <f t="shared" si="89"/>
        <v>30000</v>
      </c>
      <c r="H273" s="81">
        <f t="shared" si="89"/>
        <v>30000</v>
      </c>
      <c r="I273" s="81">
        <f t="shared" si="89"/>
        <v>30000</v>
      </c>
      <c r="J273" s="81">
        <f t="shared" si="89"/>
        <v>30000</v>
      </c>
      <c r="K273" s="81">
        <f t="shared" si="89"/>
        <v>30000</v>
      </c>
      <c r="L273" s="81">
        <f>SUM(D273:K273)</f>
        <v>251600</v>
      </c>
      <c r="M273" s="32"/>
      <c r="N273" s="109"/>
      <c r="O273" s="19"/>
      <c r="P273" s="19"/>
    </row>
    <row r="274" spans="1:16" x14ac:dyDescent="0.2">
      <c r="A274" s="189" t="s">
        <v>64</v>
      </c>
      <c r="B274" s="189"/>
      <c r="C274" s="37" t="s">
        <v>25</v>
      </c>
      <c r="D274" s="31">
        <f>SUM(D275:D278)</f>
        <v>1373820.4</v>
      </c>
      <c r="E274" s="31">
        <f t="shared" ref="E274:L274" si="90">SUM(E275:E278)</f>
        <v>1463940</v>
      </c>
      <c r="F274" s="31">
        <f t="shared" si="90"/>
        <v>1545509</v>
      </c>
      <c r="G274" s="31">
        <f t="shared" si="90"/>
        <v>1645299</v>
      </c>
      <c r="H274" s="31">
        <f t="shared" si="90"/>
        <v>1742884</v>
      </c>
      <c r="I274" s="31">
        <f t="shared" si="90"/>
        <v>1854219</v>
      </c>
      <c r="J274" s="31">
        <f t="shared" si="90"/>
        <v>1970019</v>
      </c>
      <c r="K274" s="31">
        <f t="shared" si="90"/>
        <v>2092269</v>
      </c>
      <c r="L274" s="31">
        <f t="shared" si="90"/>
        <v>13687959.4</v>
      </c>
      <c r="M274" s="32"/>
      <c r="N274" s="109"/>
      <c r="O274" s="19"/>
      <c r="P274" s="19"/>
    </row>
    <row r="275" spans="1:16" ht="10.5" customHeight="1" x14ac:dyDescent="0.2">
      <c r="A275" s="188" t="s">
        <v>18</v>
      </c>
      <c r="B275" s="188"/>
      <c r="C275" s="107" t="s">
        <v>25</v>
      </c>
      <c r="D275" s="81">
        <f t="shared" ref="D275:K278" si="91">D270+D238+D203+D67</f>
        <v>66310</v>
      </c>
      <c r="E275" s="81">
        <f t="shared" si="91"/>
        <v>69510</v>
      </c>
      <c r="F275" s="81">
        <f t="shared" si="91"/>
        <v>71410</v>
      </c>
      <c r="G275" s="81">
        <f t="shared" si="91"/>
        <v>75710</v>
      </c>
      <c r="H275" s="81">
        <f t="shared" si="91"/>
        <v>79210</v>
      </c>
      <c r="I275" s="81">
        <f t="shared" si="91"/>
        <v>80510</v>
      </c>
      <c r="J275" s="81">
        <f t="shared" si="91"/>
        <v>82610</v>
      </c>
      <c r="K275" s="81">
        <f t="shared" si="91"/>
        <v>85510</v>
      </c>
      <c r="L275" s="81">
        <f>SUM(D275:K275)</f>
        <v>610780</v>
      </c>
      <c r="M275" s="35"/>
      <c r="N275" s="109"/>
      <c r="O275" s="19"/>
      <c r="P275" s="19"/>
    </row>
    <row r="276" spans="1:16" ht="12" customHeight="1" x14ac:dyDescent="0.2">
      <c r="A276" s="188" t="s">
        <v>19</v>
      </c>
      <c r="B276" s="188"/>
      <c r="C276" s="107" t="s">
        <v>25</v>
      </c>
      <c r="D276" s="81">
        <f t="shared" si="91"/>
        <v>109084.4</v>
      </c>
      <c r="E276" s="81">
        <f t="shared" si="91"/>
        <v>115190</v>
      </c>
      <c r="F276" s="81">
        <f t="shared" si="91"/>
        <v>125809</v>
      </c>
      <c r="G276" s="81">
        <f t="shared" si="91"/>
        <v>128974</v>
      </c>
      <c r="H276" s="81">
        <f t="shared" si="91"/>
        <v>129774</v>
      </c>
      <c r="I276" s="81">
        <f t="shared" si="91"/>
        <v>131024</v>
      </c>
      <c r="J276" s="81">
        <f t="shared" si="91"/>
        <v>133074</v>
      </c>
      <c r="K276" s="81">
        <f t="shared" si="91"/>
        <v>133624</v>
      </c>
      <c r="L276" s="81">
        <f>SUM(D276:K276)</f>
        <v>1006553.4</v>
      </c>
      <c r="M276" s="36"/>
      <c r="N276" s="108"/>
      <c r="O276" s="19"/>
      <c r="P276" s="19"/>
    </row>
    <row r="277" spans="1:16" ht="10.5" customHeight="1" x14ac:dyDescent="0.2">
      <c r="A277" s="188" t="s">
        <v>20</v>
      </c>
      <c r="B277" s="188"/>
      <c r="C277" s="107" t="s">
        <v>25</v>
      </c>
      <c r="D277" s="81">
        <f t="shared" si="91"/>
        <v>0</v>
      </c>
      <c r="E277" s="81">
        <f t="shared" si="91"/>
        <v>50</v>
      </c>
      <c r="F277" s="81">
        <f t="shared" si="91"/>
        <v>0</v>
      </c>
      <c r="G277" s="81">
        <f>G272+G240+G205+G69</f>
        <v>525</v>
      </c>
      <c r="H277" s="81">
        <f t="shared" si="91"/>
        <v>345</v>
      </c>
      <c r="I277" s="81">
        <f t="shared" si="91"/>
        <v>395</v>
      </c>
      <c r="J277" s="81">
        <f t="shared" si="91"/>
        <v>445</v>
      </c>
      <c r="K277" s="81">
        <f t="shared" si="91"/>
        <v>445</v>
      </c>
      <c r="L277" s="81">
        <f>SUM(D277:K277)</f>
        <v>2205</v>
      </c>
      <c r="M277" s="36"/>
      <c r="N277" s="109"/>
      <c r="O277" s="19"/>
      <c r="P277" s="19"/>
    </row>
    <row r="278" spans="1:16" ht="10.5" customHeight="1" x14ac:dyDescent="0.2">
      <c r="A278" s="188" t="s">
        <v>21</v>
      </c>
      <c r="B278" s="188"/>
      <c r="C278" s="107" t="s">
        <v>25</v>
      </c>
      <c r="D278" s="81">
        <f t="shared" si="91"/>
        <v>1198426</v>
      </c>
      <c r="E278" s="81">
        <f t="shared" si="91"/>
        <v>1279190</v>
      </c>
      <c r="F278" s="81">
        <f t="shared" si="91"/>
        <v>1348290</v>
      </c>
      <c r="G278" s="81">
        <f t="shared" si="91"/>
        <v>1440090</v>
      </c>
      <c r="H278" s="81">
        <f t="shared" si="91"/>
        <v>1533555</v>
      </c>
      <c r="I278" s="81">
        <f t="shared" si="91"/>
        <v>1642290</v>
      </c>
      <c r="J278" s="81">
        <f t="shared" si="91"/>
        <v>1753890</v>
      </c>
      <c r="K278" s="81">
        <f t="shared" si="91"/>
        <v>1872690</v>
      </c>
      <c r="L278" s="81">
        <f>SUM(D278:K278)</f>
        <v>12068421</v>
      </c>
      <c r="M278" s="32"/>
      <c r="N278" s="109"/>
      <c r="O278" s="19"/>
      <c r="P278" s="19"/>
    </row>
    <row r="279" spans="1:16" ht="10.5" customHeight="1" x14ac:dyDescent="0.2">
      <c r="A279" s="102"/>
      <c r="B279" s="102"/>
      <c r="C279" s="105"/>
      <c r="D279" s="61"/>
      <c r="E279" s="61"/>
      <c r="F279" s="61"/>
      <c r="G279" s="61"/>
      <c r="H279" s="61"/>
      <c r="I279" s="61"/>
      <c r="J279" s="61"/>
      <c r="K279" s="61"/>
      <c r="L279" s="61"/>
      <c r="M279" s="19"/>
      <c r="N279" s="103"/>
      <c r="O279" s="19"/>
      <c r="P279" s="19"/>
    </row>
    <row r="280" spans="1:16" ht="13.5" customHeight="1" x14ac:dyDescent="0.2">
      <c r="A280" s="187" t="s">
        <v>132</v>
      </c>
      <c r="B280" s="187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9"/>
      <c r="P280" s="19"/>
    </row>
    <row r="281" spans="1:16" x14ac:dyDescent="0.2">
      <c r="A281" s="187" t="s">
        <v>133</v>
      </c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9"/>
      <c r="P281" s="19"/>
    </row>
    <row r="282" spans="1:16" ht="19.899999999999999" customHeight="1" x14ac:dyDescent="0.2">
      <c r="A282" s="186" t="s">
        <v>167</v>
      </c>
      <c r="B282" s="186"/>
      <c r="C282" s="186"/>
      <c r="D282" s="186"/>
      <c r="E282" s="186"/>
      <c r="F282" s="186"/>
      <c r="G282" s="186"/>
      <c r="H282" s="186"/>
      <c r="I282" s="16"/>
      <c r="J282" s="16"/>
      <c r="K282" s="16"/>
      <c r="L282" s="16"/>
      <c r="M282" s="16"/>
      <c r="N282" s="16"/>
      <c r="O282" s="19"/>
      <c r="P282" s="19"/>
    </row>
    <row r="283" spans="1:16" x14ac:dyDescent="0.2">
      <c r="A283" s="185" t="s">
        <v>190</v>
      </c>
      <c r="B283" s="185"/>
      <c r="C283" s="185"/>
      <c r="D283" s="185"/>
      <c r="E283" s="185"/>
      <c r="F283" s="185"/>
      <c r="G283" s="185"/>
      <c r="H283" s="185"/>
      <c r="I283" s="185"/>
      <c r="J283" s="185"/>
      <c r="K283" s="185"/>
      <c r="L283" s="185"/>
      <c r="M283" s="185"/>
      <c r="N283" s="185"/>
      <c r="O283" s="19"/>
      <c r="P283" s="19"/>
    </row>
    <row r="284" spans="1:16" x14ac:dyDescent="0.2">
      <c r="A284" s="187"/>
      <c r="B284" s="187"/>
      <c r="C284" s="187"/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9"/>
      <c r="P284" s="19"/>
    </row>
    <row r="285" spans="1:16" x14ac:dyDescent="0.2">
      <c r="A285" s="16"/>
      <c r="B285" s="44"/>
      <c r="C285" s="45"/>
      <c r="D285" s="46"/>
      <c r="E285" s="46"/>
      <c r="F285" s="46"/>
      <c r="G285" s="46"/>
      <c r="H285" s="46"/>
      <c r="I285" s="46"/>
      <c r="J285" s="46"/>
      <c r="K285" s="46"/>
      <c r="L285" s="46"/>
      <c r="M285" s="47"/>
      <c r="N285" s="45"/>
      <c r="O285" s="19"/>
      <c r="P285" s="19"/>
    </row>
    <row r="286" spans="1:16" x14ac:dyDescent="0.2">
      <c r="A286" s="16"/>
      <c r="B286" s="44"/>
      <c r="C286" s="45"/>
      <c r="D286" s="46"/>
      <c r="E286" s="46"/>
      <c r="F286" s="46"/>
      <c r="G286" s="46"/>
      <c r="H286" s="46"/>
      <c r="I286" s="46"/>
      <c r="J286" s="46"/>
      <c r="K286" s="46"/>
      <c r="L286" s="46"/>
      <c r="M286" s="47"/>
      <c r="N286" s="45"/>
      <c r="O286" s="19"/>
      <c r="P286" s="19"/>
    </row>
    <row r="287" spans="1:16" x14ac:dyDescent="0.2">
      <c r="A287" s="16"/>
      <c r="B287" s="44"/>
      <c r="C287" s="45"/>
      <c r="D287" s="46"/>
      <c r="E287" s="46"/>
      <c r="F287" s="46"/>
      <c r="G287" s="46"/>
      <c r="H287" s="46"/>
      <c r="I287" s="46"/>
      <c r="J287" s="46"/>
      <c r="K287" s="46"/>
      <c r="L287" s="46"/>
      <c r="M287" s="47"/>
      <c r="N287" s="45"/>
      <c r="O287" s="19"/>
      <c r="P287" s="19"/>
    </row>
    <row r="288" spans="1:16" x14ac:dyDescent="0.2">
      <c r="A288" s="16"/>
      <c r="B288" s="44"/>
      <c r="C288" s="45"/>
      <c r="D288" s="46"/>
      <c r="E288" s="46"/>
      <c r="F288" s="46"/>
      <c r="G288" s="46"/>
      <c r="H288" s="46"/>
      <c r="I288" s="46"/>
      <c r="J288" s="46"/>
      <c r="K288" s="46"/>
      <c r="L288" s="46"/>
      <c r="M288" s="47"/>
      <c r="N288" s="45"/>
      <c r="O288" s="19"/>
      <c r="P288" s="19"/>
    </row>
    <row r="289" spans="1:16" x14ac:dyDescent="0.2">
      <c r="A289" s="16"/>
      <c r="B289" s="44"/>
      <c r="C289" s="45"/>
      <c r="D289" s="46"/>
      <c r="E289" s="46"/>
      <c r="F289" s="46"/>
      <c r="G289" s="46"/>
      <c r="H289" s="46"/>
      <c r="I289" s="46"/>
      <c r="J289" s="46"/>
      <c r="K289" s="46"/>
      <c r="L289" s="46"/>
      <c r="M289" s="47"/>
      <c r="N289" s="45"/>
      <c r="O289" s="19"/>
      <c r="P289" s="19"/>
    </row>
    <row r="290" spans="1:16" x14ac:dyDescent="0.2">
      <c r="A290" s="16"/>
      <c r="B290" s="44"/>
      <c r="C290" s="45"/>
      <c r="D290" s="46"/>
      <c r="E290" s="46"/>
      <c r="F290" s="46"/>
    </row>
    <row r="291" spans="1:16" x14ac:dyDescent="0.2">
      <c r="A291" s="16"/>
      <c r="B291" s="44"/>
      <c r="C291" s="45"/>
      <c r="D291" s="46"/>
      <c r="E291" s="46"/>
      <c r="F291" s="46"/>
    </row>
    <row r="292" spans="1:16" x14ac:dyDescent="0.2">
      <c r="A292" s="16"/>
      <c r="B292" s="44"/>
      <c r="C292" s="45"/>
      <c r="D292" s="46"/>
      <c r="E292" s="46"/>
      <c r="F292" s="46"/>
    </row>
    <row r="293" spans="1:16" x14ac:dyDescent="0.2">
      <c r="A293" s="16"/>
      <c r="B293" s="44"/>
      <c r="C293" s="45"/>
      <c r="D293" s="46"/>
      <c r="E293" s="46"/>
      <c r="F293" s="46"/>
    </row>
    <row r="294" spans="1:16" x14ac:dyDescent="0.2">
      <c r="A294" s="16"/>
      <c r="B294" s="44"/>
      <c r="C294" s="45"/>
      <c r="D294" s="46"/>
      <c r="E294" s="46"/>
      <c r="F294" s="46"/>
    </row>
  </sheetData>
  <mergeCells count="154">
    <mergeCell ref="I5:N5"/>
    <mergeCell ref="A70:B70"/>
    <mergeCell ref="A67:B67"/>
    <mergeCell ref="A68:B68"/>
    <mergeCell ref="A69:B69"/>
    <mergeCell ref="A64:B64"/>
    <mergeCell ref="A65:B65"/>
    <mergeCell ref="A66:B66"/>
    <mergeCell ref="N33:N39"/>
    <mergeCell ref="M40:M46"/>
    <mergeCell ref="A40:A46"/>
    <mergeCell ref="B15:B16"/>
    <mergeCell ref="A19:N19"/>
    <mergeCell ref="A28:B28"/>
    <mergeCell ref="A27:B27"/>
    <mergeCell ref="A20:A26"/>
    <mergeCell ref="M15:M16"/>
    <mergeCell ref="M33:M39"/>
    <mergeCell ref="A33:A39"/>
    <mergeCell ref="A63:B63"/>
    <mergeCell ref="A29:B29"/>
    <mergeCell ref="A30:B30"/>
    <mergeCell ref="A31:B31"/>
    <mergeCell ref="A32:N32"/>
    <mergeCell ref="N108:N114"/>
    <mergeCell ref="N101:N107"/>
    <mergeCell ref="M101:M107"/>
    <mergeCell ref="M108:M114"/>
    <mergeCell ref="A144:B144"/>
    <mergeCell ref="M54:M60"/>
    <mergeCell ref="A54:A60"/>
    <mergeCell ref="A61:B61"/>
    <mergeCell ref="A72:N72"/>
    <mergeCell ref="N47:N60"/>
    <mergeCell ref="M47:M53"/>
    <mergeCell ref="A47:A53"/>
    <mergeCell ref="I6:N9"/>
    <mergeCell ref="D15:L15"/>
    <mergeCell ref="M20:M26"/>
    <mergeCell ref="N20:N26"/>
    <mergeCell ref="A18:N18"/>
    <mergeCell ref="A11:N13"/>
    <mergeCell ref="N15:N16"/>
    <mergeCell ref="C15:C16"/>
    <mergeCell ref="A15:A16"/>
    <mergeCell ref="N146:N150"/>
    <mergeCell ref="M190:M196"/>
    <mergeCell ref="M151:M157"/>
    <mergeCell ref="M146:M150"/>
    <mergeCell ref="A165:A171"/>
    <mergeCell ref="A177:A183"/>
    <mergeCell ref="N158:N176"/>
    <mergeCell ref="A62:B62"/>
    <mergeCell ref="N190:N196"/>
    <mergeCell ref="A172:A176"/>
    <mergeCell ref="A190:A196"/>
    <mergeCell ref="N177:N183"/>
    <mergeCell ref="N122:N126"/>
    <mergeCell ref="A94:A100"/>
    <mergeCell ref="N73:N85"/>
    <mergeCell ref="M94:M100"/>
    <mergeCell ref="M80:M86"/>
    <mergeCell ref="A122:A126"/>
    <mergeCell ref="A73:A79"/>
    <mergeCell ref="A134:A138"/>
    <mergeCell ref="A184:A189"/>
    <mergeCell ref="M177:M183"/>
    <mergeCell ref="M158:M176"/>
    <mergeCell ref="A158:A164"/>
    <mergeCell ref="N40:N46"/>
    <mergeCell ref="A127:A133"/>
    <mergeCell ref="A151:A157"/>
    <mergeCell ref="A146:A150"/>
    <mergeCell ref="A87:A93"/>
    <mergeCell ref="M127:M133"/>
    <mergeCell ref="M122:M126"/>
    <mergeCell ref="A140:B140"/>
    <mergeCell ref="A143:B143"/>
    <mergeCell ref="A142:B142"/>
    <mergeCell ref="A145:N145"/>
    <mergeCell ref="N151:N157"/>
    <mergeCell ref="A141:B141"/>
    <mergeCell ref="N127:N133"/>
    <mergeCell ref="N115:N121"/>
    <mergeCell ref="A115:A121"/>
    <mergeCell ref="M115:M121"/>
    <mergeCell ref="A101:A107"/>
    <mergeCell ref="A108:A114"/>
    <mergeCell ref="A71:N71"/>
    <mergeCell ref="M87:M93"/>
    <mergeCell ref="N87:N99"/>
    <mergeCell ref="A80:A86"/>
    <mergeCell ref="M73:M79"/>
    <mergeCell ref="A253:B253"/>
    <mergeCell ref="A252:B252"/>
    <mergeCell ref="A239:B239"/>
    <mergeCell ref="A200:B200"/>
    <mergeCell ref="A207:N207"/>
    <mergeCell ref="A205:B205"/>
    <mergeCell ref="N209:N215"/>
    <mergeCell ref="A202:B202"/>
    <mergeCell ref="A223:A229"/>
    <mergeCell ref="A216:A222"/>
    <mergeCell ref="A240:B240"/>
    <mergeCell ref="M216:M236"/>
    <mergeCell ref="A238:B238"/>
    <mergeCell ref="A257:A263"/>
    <mergeCell ref="A256:N256"/>
    <mergeCell ref="A278:B278"/>
    <mergeCell ref="A280:N280"/>
    <mergeCell ref="A197:B197"/>
    <mergeCell ref="A264:B264"/>
    <mergeCell ref="A273:B273"/>
    <mergeCell ref="A271:B271"/>
    <mergeCell ref="A272:B272"/>
    <mergeCell ref="A276:B276"/>
    <mergeCell ref="A275:B275"/>
    <mergeCell ref="A254:B254"/>
    <mergeCell ref="M209:M215"/>
    <mergeCell ref="A209:A215"/>
    <mergeCell ref="A265:B265"/>
    <mergeCell ref="A199:B199"/>
    <mergeCell ref="A201:B201"/>
    <mergeCell ref="A206:B206"/>
    <mergeCell ref="A204:B204"/>
    <mergeCell ref="A241:B241"/>
    <mergeCell ref="A244:A250"/>
    <mergeCell ref="A251:B251"/>
    <mergeCell ref="A198:B198"/>
    <mergeCell ref="A203:B203"/>
    <mergeCell ref="I2:N2"/>
    <mergeCell ref="I3:N3"/>
    <mergeCell ref="A283:N283"/>
    <mergeCell ref="A282:H282"/>
    <mergeCell ref="A284:N284"/>
    <mergeCell ref="A281:N281"/>
    <mergeCell ref="A277:B277"/>
    <mergeCell ref="A274:B274"/>
    <mergeCell ref="A208:N208"/>
    <mergeCell ref="A237:B237"/>
    <mergeCell ref="N216:N236"/>
    <mergeCell ref="A230:A236"/>
    <mergeCell ref="A268:B268"/>
    <mergeCell ref="A243:N243"/>
    <mergeCell ref="A255:B255"/>
    <mergeCell ref="N257:N263"/>
    <mergeCell ref="A270:B270"/>
    <mergeCell ref="A266:B266"/>
    <mergeCell ref="A242:N242"/>
    <mergeCell ref="N244:N250"/>
    <mergeCell ref="M244:M250"/>
    <mergeCell ref="A267:B267"/>
    <mergeCell ref="A269:B269"/>
    <mergeCell ref="M257:M263"/>
  </mergeCells>
  <phoneticPr fontId="18" type="noConversion"/>
  <printOptions horizontalCentered="1"/>
  <pageMargins left="0.35433070866141736" right="0.35433070866141736" top="0.35433070866141736" bottom="0.35433070866141736" header="0.11811023622047245" footer="0.11811023622047245"/>
  <pageSetup paperSize="9" scale="73" orientation="landscape" r:id="rId1"/>
  <headerFooter differentFirst="1">
    <oddHeader>&amp;C&amp;P</oddHeader>
  </headerFooter>
  <rowBreaks count="6" manualBreakCount="6">
    <brk id="39" max="13" man="1"/>
    <brk id="79" max="13" man="1"/>
    <brk id="114" max="13" man="1"/>
    <brk id="157" max="13" man="1"/>
    <brk id="183" max="13" man="1"/>
    <brk id="2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2:L25"/>
  <sheetViews>
    <sheetView view="pageBreakPreview" zoomScale="60" zoomScaleNormal="130" workbookViewId="0">
      <selection activeCell="K25" sqref="K25"/>
    </sheetView>
  </sheetViews>
  <sheetFormatPr defaultColWidth="9.28515625" defaultRowHeight="12" x14ac:dyDescent="0.2"/>
  <cols>
    <col min="1" max="1" width="22.7109375" style="62" customWidth="1"/>
    <col min="2" max="2" width="13.140625" style="62" customWidth="1"/>
    <col min="3" max="3" width="11.28515625" style="62" customWidth="1"/>
    <col min="4" max="4" width="10.7109375" style="62" customWidth="1"/>
    <col min="5" max="5" width="10.5703125" style="62" customWidth="1"/>
    <col min="6" max="6" width="12.42578125" style="62" customWidth="1"/>
    <col min="7" max="7" width="12" style="62" customWidth="1"/>
    <col min="8" max="8" width="12.28515625" style="62" customWidth="1"/>
    <col min="9" max="9" width="10.85546875" style="62" customWidth="1"/>
    <col min="10" max="10" width="12.42578125" style="62" customWidth="1"/>
    <col min="11" max="11" width="12.85546875" style="62" customWidth="1"/>
    <col min="12" max="12" width="4.28515625" style="62" customWidth="1"/>
    <col min="13" max="16384" width="9.28515625" style="62"/>
  </cols>
  <sheetData>
    <row r="2" spans="1:11" ht="15.75" x14ac:dyDescent="0.2">
      <c r="G2" s="183" t="s">
        <v>195</v>
      </c>
      <c r="H2" s="183"/>
      <c r="I2" s="183"/>
      <c r="J2" s="183"/>
      <c r="K2" s="183"/>
    </row>
    <row r="3" spans="1:11" ht="34.15" customHeight="1" x14ac:dyDescent="0.2">
      <c r="G3" s="184" t="s">
        <v>194</v>
      </c>
      <c r="H3" s="184"/>
      <c r="I3" s="184"/>
      <c r="J3" s="184"/>
      <c r="K3" s="184"/>
    </row>
    <row r="4" spans="1:11" ht="15.6" x14ac:dyDescent="0.3">
      <c r="G4" s="152"/>
      <c r="H4" s="152"/>
      <c r="I4" s="152"/>
      <c r="J4" s="152"/>
      <c r="K4" s="152"/>
    </row>
    <row r="5" spans="1:11" ht="15.75" x14ac:dyDescent="0.25">
      <c r="G5" s="235" t="s">
        <v>191</v>
      </c>
      <c r="H5" s="235"/>
      <c r="I5" s="235"/>
      <c r="J5" s="235"/>
      <c r="K5" s="235"/>
    </row>
    <row r="6" spans="1:11" ht="15" customHeight="1" x14ac:dyDescent="0.2">
      <c r="G6" s="184" t="s">
        <v>187</v>
      </c>
      <c r="H6" s="184"/>
      <c r="I6" s="184"/>
      <c r="J6" s="184"/>
      <c r="K6" s="184"/>
    </row>
    <row r="7" spans="1:11" x14ac:dyDescent="0.2">
      <c r="G7" s="184"/>
      <c r="H7" s="184"/>
      <c r="I7" s="184"/>
      <c r="J7" s="184"/>
      <c r="K7" s="184"/>
    </row>
    <row r="8" spans="1:11" x14ac:dyDescent="0.2">
      <c r="G8" s="184"/>
      <c r="H8" s="184"/>
      <c r="I8" s="184"/>
      <c r="J8" s="184"/>
      <c r="K8" s="184"/>
    </row>
    <row r="9" spans="1:11" x14ac:dyDescent="0.2">
      <c r="G9" s="184"/>
      <c r="H9" s="184"/>
      <c r="I9" s="184"/>
      <c r="J9" s="184"/>
      <c r="K9" s="184"/>
    </row>
    <row r="10" spans="1:11" x14ac:dyDescent="0.2">
      <c r="G10" s="184"/>
      <c r="H10" s="184"/>
      <c r="I10" s="184"/>
      <c r="J10" s="184"/>
      <c r="K10" s="184"/>
    </row>
    <row r="11" spans="1:11" ht="18" customHeight="1" x14ac:dyDescent="0.2">
      <c r="C11" s="55"/>
      <c r="D11" s="127"/>
      <c r="E11" s="127"/>
      <c r="F11" s="55"/>
      <c r="G11" s="184"/>
      <c r="H11" s="184"/>
      <c r="I11" s="184"/>
      <c r="J11" s="184"/>
      <c r="K11" s="184"/>
    </row>
    <row r="12" spans="1:11" ht="4.1500000000000004" customHeight="1" x14ac:dyDescent="0.25">
      <c r="G12" s="63"/>
      <c r="H12" s="63"/>
      <c r="I12" s="63"/>
      <c r="J12" s="63"/>
      <c r="K12" s="63"/>
    </row>
    <row r="13" spans="1:11" ht="23.65" customHeight="1" x14ac:dyDescent="0.2">
      <c r="A13" s="237" t="s">
        <v>186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</row>
    <row r="14" spans="1:11" x14ac:dyDescent="0.2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</row>
    <row r="15" spans="1:11" x14ac:dyDescent="0.2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237"/>
    </row>
    <row r="16" spans="1:11" x14ac:dyDescent="0.2">
      <c r="J16" s="236" t="s">
        <v>105</v>
      </c>
      <c r="K16" s="236"/>
    </row>
    <row r="17" spans="1:12" s="96" customFormat="1" ht="31.5" x14ac:dyDescent="0.25">
      <c r="A17" s="233" t="s">
        <v>10</v>
      </c>
      <c r="B17" s="230" t="s">
        <v>169</v>
      </c>
      <c r="C17" s="231"/>
      <c r="D17" s="231"/>
      <c r="E17" s="231"/>
      <c r="F17" s="231"/>
      <c r="G17" s="231"/>
      <c r="H17" s="231"/>
      <c r="I17" s="231"/>
      <c r="J17" s="232"/>
      <c r="K17" s="153" t="s">
        <v>11</v>
      </c>
    </row>
    <row r="18" spans="1:12" s="96" customFormat="1" ht="15.75" x14ac:dyDescent="0.25">
      <c r="A18" s="234"/>
      <c r="B18" s="153" t="s">
        <v>12</v>
      </c>
      <c r="C18" s="230" t="s">
        <v>5</v>
      </c>
      <c r="D18" s="231"/>
      <c r="E18" s="231"/>
      <c r="F18" s="231"/>
      <c r="G18" s="231"/>
      <c r="H18" s="231"/>
      <c r="I18" s="231"/>
      <c r="J18" s="232"/>
      <c r="K18" s="153"/>
    </row>
    <row r="19" spans="1:12" s="96" customFormat="1" ht="15.6" x14ac:dyDescent="0.3">
      <c r="A19" s="153"/>
      <c r="B19" s="153"/>
      <c r="C19" s="153">
        <v>2013</v>
      </c>
      <c r="D19" s="153">
        <v>2014</v>
      </c>
      <c r="E19" s="153">
        <v>2015</v>
      </c>
      <c r="F19" s="153">
        <v>2016</v>
      </c>
      <c r="G19" s="153">
        <v>2017</v>
      </c>
      <c r="H19" s="153">
        <v>2018</v>
      </c>
      <c r="I19" s="153">
        <v>2019</v>
      </c>
      <c r="J19" s="153">
        <v>2020</v>
      </c>
      <c r="K19" s="153"/>
    </row>
    <row r="20" spans="1:12" s="63" customFormat="1" ht="15.6" x14ac:dyDescent="0.3">
      <c r="A20" s="154">
        <v>1</v>
      </c>
      <c r="B20" s="154">
        <v>2</v>
      </c>
      <c r="C20" s="154">
        <v>3</v>
      </c>
      <c r="D20" s="154">
        <v>4</v>
      </c>
      <c r="E20" s="154">
        <v>5</v>
      </c>
      <c r="F20" s="154">
        <v>6</v>
      </c>
      <c r="G20" s="154">
        <v>7</v>
      </c>
      <c r="H20" s="154">
        <v>8</v>
      </c>
      <c r="I20" s="154">
        <v>9</v>
      </c>
      <c r="J20" s="154">
        <v>10</v>
      </c>
      <c r="K20" s="154"/>
    </row>
    <row r="21" spans="1:12" s="64" customFormat="1" ht="31.5" x14ac:dyDescent="0.25">
      <c r="A21" s="155" t="s">
        <v>13</v>
      </c>
      <c r="B21" s="156">
        <f>SUM(C21:J21)</f>
        <v>13687959.4</v>
      </c>
      <c r="C21" s="157">
        <f>SUM(C22:C25)</f>
        <v>1373820.4</v>
      </c>
      <c r="D21" s="157">
        <f t="shared" ref="D21:J21" si="0">SUM(D22:D25)</f>
        <v>1463940</v>
      </c>
      <c r="E21" s="157">
        <f t="shared" si="0"/>
        <v>1545509</v>
      </c>
      <c r="F21" s="157">
        <f t="shared" si="0"/>
        <v>1645299</v>
      </c>
      <c r="G21" s="157">
        <f t="shared" si="0"/>
        <v>1742884</v>
      </c>
      <c r="H21" s="157">
        <f t="shared" si="0"/>
        <v>1854219</v>
      </c>
      <c r="I21" s="157">
        <f t="shared" si="0"/>
        <v>1970019</v>
      </c>
      <c r="J21" s="157">
        <f t="shared" si="0"/>
        <v>2092269</v>
      </c>
      <c r="K21" s="158"/>
    </row>
    <row r="22" spans="1:12" s="64" customFormat="1" ht="15.75" x14ac:dyDescent="0.25">
      <c r="A22" s="155" t="s">
        <v>18</v>
      </c>
      <c r="B22" s="159">
        <f>SUM(C22:J22)</f>
        <v>610780</v>
      </c>
      <c r="C22" s="160">
        <v>66310</v>
      </c>
      <c r="D22" s="160">
        <v>69510</v>
      </c>
      <c r="E22" s="160">
        <v>71410</v>
      </c>
      <c r="F22" s="160">
        <v>75710</v>
      </c>
      <c r="G22" s="160">
        <v>79210</v>
      </c>
      <c r="H22" s="160">
        <v>80510</v>
      </c>
      <c r="I22" s="160">
        <v>82610</v>
      </c>
      <c r="J22" s="160">
        <v>85510</v>
      </c>
      <c r="K22" s="158"/>
    </row>
    <row r="23" spans="1:12" s="64" customFormat="1" ht="15.75" x14ac:dyDescent="0.25">
      <c r="A23" s="155" t="s">
        <v>14</v>
      </c>
      <c r="B23" s="159">
        <f>SUM(C23:J23)</f>
        <v>1006553.4</v>
      </c>
      <c r="C23" s="160">
        <v>109084.4</v>
      </c>
      <c r="D23" s="160">
        <v>115190</v>
      </c>
      <c r="E23" s="160">
        <v>125809</v>
      </c>
      <c r="F23" s="160">
        <v>128974</v>
      </c>
      <c r="G23" s="160">
        <v>129774</v>
      </c>
      <c r="H23" s="160">
        <v>131024</v>
      </c>
      <c r="I23" s="160">
        <v>133074</v>
      </c>
      <c r="J23" s="160">
        <v>133624</v>
      </c>
      <c r="K23" s="158"/>
    </row>
    <row r="24" spans="1:12" ht="15.75" x14ac:dyDescent="0.25">
      <c r="A24" s="161" t="s">
        <v>20</v>
      </c>
      <c r="B24" s="159">
        <f>SUM(C24:J24)</f>
        <v>2205</v>
      </c>
      <c r="C24" s="160">
        <v>0</v>
      </c>
      <c r="D24" s="160">
        <v>50</v>
      </c>
      <c r="E24" s="160">
        <v>0</v>
      </c>
      <c r="F24" s="160">
        <v>525</v>
      </c>
      <c r="G24" s="160">
        <v>345</v>
      </c>
      <c r="H24" s="160">
        <v>395</v>
      </c>
      <c r="I24" s="160">
        <v>445</v>
      </c>
      <c r="J24" s="160">
        <v>445</v>
      </c>
      <c r="K24" s="162"/>
    </row>
    <row r="25" spans="1:12" ht="31.5" x14ac:dyDescent="0.25">
      <c r="A25" s="161" t="s">
        <v>21</v>
      </c>
      <c r="B25" s="163">
        <f>SUM(C25:J25)</f>
        <v>12068421</v>
      </c>
      <c r="C25" s="160">
        <v>1198426</v>
      </c>
      <c r="D25" s="160">
        <v>1279190</v>
      </c>
      <c r="E25" s="160">
        <v>1348290</v>
      </c>
      <c r="F25" s="160">
        <v>1440090</v>
      </c>
      <c r="G25" s="160">
        <v>1533555</v>
      </c>
      <c r="H25" s="160">
        <v>1642290</v>
      </c>
      <c r="I25" s="160">
        <v>1753890</v>
      </c>
      <c r="J25" s="160">
        <v>1872690</v>
      </c>
      <c r="K25" s="162"/>
      <c r="L25" s="62" t="s">
        <v>192</v>
      </c>
    </row>
  </sheetData>
  <mergeCells count="9">
    <mergeCell ref="G2:K2"/>
    <mergeCell ref="G3:K3"/>
    <mergeCell ref="B17:J17"/>
    <mergeCell ref="A17:A18"/>
    <mergeCell ref="C18:J18"/>
    <mergeCell ref="G5:K5"/>
    <mergeCell ref="J16:K16"/>
    <mergeCell ref="G6:K11"/>
    <mergeCell ref="A13:K15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3'!OLE_LINK7</vt:lpstr>
      <vt:lpstr>'Приложение 2'!Заголовки_для_печати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Гомзова Вера Витальевна</dc:creator>
  <cp:lastModifiedBy>Щукина Надежда</cp:lastModifiedBy>
  <cp:lastPrinted>2017-12-13T02:11:16Z</cp:lastPrinted>
  <dcterms:created xsi:type="dcterms:W3CDTF">2012-12-06T05:10:57Z</dcterms:created>
  <dcterms:modified xsi:type="dcterms:W3CDTF">2017-12-19T07:42:50Z</dcterms:modified>
</cp:coreProperties>
</file>